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orreouisedu-my.sharepoint.com/personal/paula2202399_correo_uis_edu_co/Documents/Trabajo de Grado 2026/"/>
    </mc:Choice>
  </mc:AlternateContent>
  <xr:revisionPtr revIDLastSave="4712" documentId="8_{52A618BB-2E63-4589-9636-014E6162B0A9}" xr6:coauthVersionLast="47" xr6:coauthVersionMax="47" xr10:uidLastSave="{C766231D-862D-44AA-880D-2CEBDD9FD95B}"/>
  <bookViews>
    <workbookView xWindow="-120" yWindow="-120" windowWidth="20730" windowHeight="11040" activeTab="2" xr2:uid="{12579869-E3C9-4955-8A0C-F3D9DE1BA72C}"/>
  </bookViews>
  <sheets>
    <sheet name="% Rechazo" sheetId="14" r:id="rId1"/>
    <sheet name="Hidrógeno Verde" sheetId="6" r:id="rId2"/>
    <sheet name="ASTM D1193" sheetId="9" r:id="rId3"/>
    <sheet name="Hidrogeno kg" sheetId="1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2" l="1"/>
  <c r="F21" i="12"/>
  <c r="H21" i="12" s="1"/>
  <c r="F6" i="12"/>
  <c r="H6" i="12" s="1"/>
  <c r="F9" i="12"/>
  <c r="H9" i="12" s="1"/>
  <c r="F11" i="12"/>
  <c r="H11" i="12" s="1"/>
  <c r="F17" i="12"/>
  <c r="H17" i="12" s="1"/>
  <c r="F10" i="12"/>
  <c r="H10" i="12" s="1"/>
  <c r="F7" i="12"/>
  <c r="H7" i="12" s="1"/>
  <c r="F20" i="12"/>
  <c r="H20" i="12" s="1"/>
  <c r="F14" i="12"/>
  <c r="H14" i="12" s="1"/>
  <c r="F16" i="12"/>
  <c r="H16" i="12" s="1"/>
  <c r="F13" i="12"/>
  <c r="H13" i="12" s="1"/>
  <c r="F12" i="12"/>
  <c r="F18" i="12"/>
  <c r="H18" i="12" s="1"/>
  <c r="F19" i="12"/>
  <c r="H19" i="12" s="1"/>
  <c r="F15" i="12"/>
  <c r="H15" i="12" s="1"/>
  <c r="F8" i="12"/>
  <c r="H8" i="12" s="1"/>
</calcChain>
</file>

<file path=xl/sharedStrings.xml><?xml version="1.0" encoding="utf-8"?>
<sst xmlns="http://schemas.openxmlformats.org/spreadsheetml/2006/main" count="342" uniqueCount="191">
  <si>
    <t>Industria</t>
  </si>
  <si>
    <t>Agua residual generada (m3/año)</t>
  </si>
  <si>
    <t>Café</t>
  </si>
  <si>
    <t>Caña de azúcar</t>
  </si>
  <si>
    <t>Aceite de palma</t>
  </si>
  <si>
    <t>Petroleo crudo</t>
  </si>
  <si>
    <t>Plásticos</t>
  </si>
  <si>
    <t>Pinturas</t>
  </si>
  <si>
    <t xml:space="preserve">Fertilizantes (80 al 90% se importa) </t>
  </si>
  <si>
    <t xml:space="preserve">Ganaderia (produccion bovina) </t>
  </si>
  <si>
    <t xml:space="preserve">Lacteos </t>
  </si>
  <si>
    <t>Textiles</t>
  </si>
  <si>
    <t xml:space="preserve">Marroquinerias </t>
  </si>
  <si>
    <t>Madera</t>
  </si>
  <si>
    <t xml:space="preserve">Papel </t>
  </si>
  <si>
    <t xml:space="preserve">Refinerias de Petroleo </t>
  </si>
  <si>
    <t xml:space="preserve">Coquizacion </t>
  </si>
  <si>
    <t xml:space="preserve">Mineria (Oro, carbón, niquel y cobre) </t>
  </si>
  <si>
    <t>Fertilizantes</t>
  </si>
  <si>
    <t>100–1.000 mg/L</t>
  </si>
  <si>
    <t>2.000–8.000 mg/L</t>
  </si>
  <si>
    <t>800–5.000 mg/L</t>
  </si>
  <si>
    <t>4.000–15.000 mg/L</t>
  </si>
  <si>
    <t>1.000–6.000 mg/L</t>
  </si>
  <si>
    <t>300–1.200 mg/L</t>
  </si>
  <si>
    <t>50–800 mg/L</t>
  </si>
  <si>
    <t>Papel</t>
  </si>
  <si>
    <t>% Rechazo estimado (%)</t>
  </si>
  <si>
    <t>Justificación técnica</t>
  </si>
  <si>
    <t>3 – 8%</t>
  </si>
  <si>
    <t>Sedimentación + neutralización → baja pérdida</t>
  </si>
  <si>
    <t>5 – 12%</t>
  </si>
  <si>
    <t>DAF + coagulación → generación moderada de lodos</t>
  </si>
  <si>
    <t>8 – 15%</t>
  </si>
  <si>
    <t>Alta carga orgánica + DAF</t>
  </si>
  <si>
    <t>Petróleo crudo</t>
  </si>
  <si>
    <t>15 – 30%</t>
  </si>
  <si>
    <t>Separación + membranas + sales</t>
  </si>
  <si>
    <t>5 – 15%</t>
  </si>
  <si>
    <t>Coagulación + precipitación química</t>
  </si>
  <si>
    <t>10 – 25%</t>
  </si>
  <si>
    <t>AOP + coagulación → alta generación de residuos</t>
  </si>
  <si>
    <t>15 – 35%</t>
  </si>
  <si>
    <t>Alta salinidad → membranas</t>
  </si>
  <si>
    <t>Ganadería</t>
  </si>
  <si>
    <t>2 – 6%</t>
  </si>
  <si>
    <t>Tratamiento simple (sedimentación)</t>
  </si>
  <si>
    <t>Lácteos</t>
  </si>
  <si>
    <t>5 – 10%</t>
  </si>
  <si>
    <t>Grasas + DAF</t>
  </si>
  <si>
    <t>Colorantes + AOP + membranas</t>
  </si>
  <si>
    <t>Marroquinería</t>
  </si>
  <si>
    <t>20 – 40%</t>
  </si>
  <si>
    <t>Metales (Cr) + precipitación + membranas</t>
  </si>
  <si>
    <t>2 – 8%</t>
  </si>
  <si>
    <t>Baja complejidad</t>
  </si>
  <si>
    <t>Alta orgánica pero biodegradable</t>
  </si>
  <si>
    <t>Refinerías</t>
  </si>
  <si>
    <t>Hidrocarburos + membranas</t>
  </si>
  <si>
    <t>Coquización</t>
  </si>
  <si>
    <t>Altamente contaminada + tratamientos complejos</t>
  </si>
  <si>
    <t>Minería</t>
  </si>
  <si>
    <t>10 – 30%</t>
  </si>
  <si>
    <t>Metales + precipitación + filtración</t>
  </si>
  <si>
    <t>Fermentación oscura</t>
  </si>
  <si>
    <t>Celdas de electrólisis microbiana (MEC)</t>
  </si>
  <si>
    <t>Electrólisis AEM</t>
  </si>
  <si>
    <t>Electrólisis AEL</t>
  </si>
  <si>
    <t>Electrólisis PEM</t>
  </si>
  <si>
    <t>La fermentación oscura es un proceso biológico anaerobio mediante el cual microorganismos fermentativos degradan compuestos orgánicos presentes en el agua residual, produciendo hidrógeno, dióxido de carbono y ácidos orgánicos como subproductos. Durante este proceso, las bacterias utilizan la materia orgánica como fuente de carbono y energía, generando electrones y protones que posteriormente se combinan para formar hidrógeno molecular (H₂).
Debido a este mecanismo metabólico, la eficiencia del proceso depende directamente de la disponibilidad de materia orgánica biodegradable, por lo que aguas residuales con altas concentraciones de DQO o DBO resultan particularmente adecuadas para este tipo de tecnología. Asimismo, el proceso requiere condiciones estrictamente anaerobias, ya que la presencia de oxígeno inhibe la actividad de los microorganismos fermentativos.
El pH óptimo del proceso se encuentra generalmente entre 5 y 6, ya que valores cercanos a la neutralidad favorecen rutas metabólicas que consumen hidrógeno, reduciendo su rendimiento. De igual forma, la temperatura influye significativamente en la actividad microbiana, operando comúnmente en rangos mesofílicos (30–40 °C) o termofílicos (50–60 °C). Finalmente, la presencia de metales pesados o compuestos tóxicos puede inhibir la actividad microbiana, por lo que su concentración debe ser limitada.</t>
  </si>
  <si>
    <t>Las celdas de electrólisis microbiana (Microbial Electrolysis Cells, MEC) son sistemas bioelectroquímicos en los cuales microorganismos electroactivos oxidan materia orgánica presente en el agua residual en el ánodo, liberando electrones y protones. Los electrones son transferidos al circuito externo y, con la aplicación de un pequeño voltaje adicional, los protones se reducen en el cátodo para formar hidrógeno.
Debido a este mecanismo, las MEC requieren aguas residuales con suficiente materia orgánica biodegradable, ya que esta actúa como sustrato para los microorganismos electroactivos. La oxidación microbiana de la materia orgánica genera electrones que son posteriormente utilizados en la reacción de producción de hidrógeno.
Además, el sistema requiere una conductividad adecuada del agua, ya que la transferencia eficiente de electrones y protones dentro del reactor depende de la capacidad del medio para conducir corriente eléctrica. Generalmente se aplica un voltaje externo entre 0.2 y 0.8 V, el cual reduce la barrera energética necesaria para la producción de hidrógeno en el cátodo. El sistema opera típicamente en condiciones anaerobias en el ánodo y con pH cercano a la neutralidad (6.5–7.5) para favorecer la actividad microbiana.</t>
  </si>
  <si>
    <t>La electrólisis con membrana de intercambio aniónico (AEM) es una tecnología electroquímica en la cual el agua se descompone en hidrógeno y oxígeno mediante la aplicación de corriente eléctrica. En este sistema, una membrana de intercambio aniónico permite el transporte de iones hidroxilo (OH⁻) desde el cátodo hacia el ánodo, separando simultáneamente los gases producidos.
Debido a la presencia de una membrana y catalizadores electrocatalíticos, el agua utilizada en este proceso debe presentar bajas concentraciones de sólidos suspendidos y contaminantes, ya que estos pueden provocar ensuciamiento de la membrana (membrane fouling) y reducir la eficiencia del sistema. Asimismo, se requiere una conductividad adecuada, generalmente proporcionada mediante soluciones alcalinas o electrolitos, que facilitan el transporte iónico dentro del sistema.
Las condiciones de operación suelen encontrarse en temperaturas moderadas, generalmente entre 40 y 60 °C, lo que mejora la cinética de las reacciones electroquímicas y la eficiencia del proceso.</t>
  </si>
  <si>
    <t>La electrólisis alcalina (Alkaline Electrolysis, AEL) es una tecnología ampliamente utilizada para la producción de hidrógeno, en la cual el agua es dividida en hidrógeno y oxígeno mediante corriente eléctrica en presencia de un electrolito alcalino, comúnmente hidróxido de potasio (KOH) o hidróxido de sodio (NaOH).
En este sistema, los iones hidroxilo (OH⁻) generados en el cátodo se transportan hacia el ánodo a través del electrolito, donde se produce oxígeno. Debido a este mecanismo electroquímico, el sistema requiere una alta conductividad del medio, proporcionada por el electrolito alcalino.
Asimismo, el agua utilizada debe estar libre de sólidos suspendidos y contaminantes, ya que estos pueden afectar el desempeño de los electrodos y provocar incrustaciones o deposición de materiales en las superficies catalíticas. Las condiciones de operación típicas incluyen temperaturas entre 60 y 90 °C, lo que incrementa la velocidad de reacción y mejora la eficiencia energética del proceso.</t>
  </si>
  <si>
    <t>La electrólisis con membrana de intercambio protónico (Proton Exchange Membrane, PEM) es una tecnología electroquímica que utiliza una membrana polimérica conductora de protones para separar los productos de reacción. En este proceso, el agua se oxida en el ánodo generando oxígeno, protones y electrones. Los protones atraviesan la membrana hacia el cátodo, donde se combinan con los electrones provenientes del circuito externo para formar hidrógeno.
Debido a la alta sensibilidad de la membrana y de los catalizadores metálicos utilizados (generalmente basados en platino o iridio), esta tecnología requiere agua de alta pureza, generalmente desionizada o ultrapura. La presencia de sales, metales o sólidos puede provocar envenenamiento de catalizadores, degradación de la membrana o pérdida de conductividad protónica, reduciendo significativamente la eficiencia del sistema.
Las condiciones de operación suelen encontrarse entre 50 y 80 °C, lo que favorece el transporte de protones a través de la membrana y mejora el rendimiento electroquímico.</t>
  </si>
  <si>
    <t>https://www.sciencedirect.com/science/article/abs/pii/S036031990800918X</t>
  </si>
  <si>
    <t>https://www.sciencedirect.com/science/article/pii/S1110016815001635</t>
  </si>
  <si>
    <t>https://www.sciencedirect.com/science/article/abs/pii/S1364032117309127</t>
  </si>
  <si>
    <t>https://www.sciencedirect.com/science/article/abs/pii/S0360128509000598</t>
  </si>
  <si>
    <t>https://www.sciencedirect.com/science/article/abs/pii/S0360319913002607</t>
  </si>
  <si>
    <t xml:space="preserve">  </t>
  </si>
  <si>
    <t>ASTM D1193 – Especificación estándar para agua reactiva (reagent water)</t>
  </si>
  <si>
    <t>La norma ASTM D1193 establece los requisitos de calidad del agua según su nivel de pureza, principalmente para uso en laboratorio y aplicaciones técnicas sensibles (como electrólisis).</t>
  </si>
  <si>
    <t>Tipo I (Ultrapura)</t>
  </si>
  <si>
    <t>Tecnología</t>
  </si>
  <si>
    <t>Tipo de agua requerido</t>
  </si>
  <si>
    <t xml:space="preserve">Rendimiento </t>
  </si>
  <si>
    <t xml:space="preserve">Referencias </t>
  </si>
  <si>
    <t>Tipo II (Alta pureza)</t>
  </si>
  <si>
    <t>No aplica ASTM (agua residual)</t>
  </si>
  <si>
    <t>Tipo III (Pureza intermedia)</t>
  </si>
  <si>
    <t>MEC</t>
  </si>
  <si>
    <t>Tipo III – IV (dependiendo tratamiento)</t>
  </si>
  <si>
    <t>Tipo IV (Baja pureza)</t>
  </si>
  <si>
    <t>AEL</t>
  </si>
  <si>
    <t>AEM</t>
  </si>
  <si>
    <t>Tipo II</t>
  </si>
  <si>
    <t>PEM</t>
  </si>
  <si>
    <t xml:space="preserve">Tipo I </t>
  </si>
  <si>
    <r>
      <t xml:space="preserve">a) </t>
    </r>
    <r>
      <rPr>
        <b/>
        <sz val="11"/>
        <color theme="1"/>
        <rFont val="Aptos Narrow"/>
        <family val="2"/>
        <scheme val="minor"/>
      </rPr>
      <t>Foto-electrocatálisis (PEC):</t>
    </r>
    <r>
      <rPr>
        <sz val="11"/>
        <color theme="1"/>
        <rFont val="Aptos Narrow"/>
        <family val="2"/>
        <scheme val="minor"/>
      </rPr>
      <t xml:space="preserve"> Proceso que combina fotocatálisis y electrólisis para degradar contaminantes orgánicos y producir hidrógeno simultáneamente mediante el uso de semiconductores fotoactivos y energía solar.</t>
    </r>
  </si>
  <si>
    <r>
      <t xml:space="preserve">b) </t>
    </r>
    <r>
      <rPr>
        <b/>
        <sz val="11"/>
        <color theme="1"/>
        <rFont val="Aptos Narrow"/>
        <family val="2"/>
        <scheme val="minor"/>
      </rPr>
      <t>Fermentación oscura:</t>
    </r>
    <r>
      <rPr>
        <sz val="11"/>
        <color theme="1"/>
        <rFont val="Aptos Narrow"/>
        <family val="2"/>
        <scheme val="minor"/>
      </rPr>
      <t xml:space="preserve"> Proceso biológico anaerobio en el que microorganismos degradan materia orgánica presente en aguas residuales, generando hidrógeno, CO₂ y ácidos orgánicos.</t>
    </r>
  </si>
  <si>
    <r>
      <t xml:space="preserve">c) </t>
    </r>
    <r>
      <rPr>
        <b/>
        <sz val="11"/>
        <color theme="1"/>
        <rFont val="Aptos Narrow"/>
        <family val="2"/>
        <scheme val="minor"/>
      </rPr>
      <t>Foto-fermentación:</t>
    </r>
    <r>
      <rPr>
        <sz val="11"/>
        <color theme="1"/>
        <rFont val="Aptos Narrow"/>
        <family val="2"/>
        <scheme val="minor"/>
      </rPr>
      <t xml:space="preserve"> Técnica biológica que emplea bacterias fotosintéticas para convertir ácidos orgánicos en hidrógeno utilizando luz solar.</t>
    </r>
  </si>
  <si>
    <r>
      <t xml:space="preserve">d) </t>
    </r>
    <r>
      <rPr>
        <b/>
        <sz val="11"/>
        <color theme="1"/>
        <rFont val="Aptos Narrow"/>
        <family val="2"/>
        <scheme val="minor"/>
      </rPr>
      <t>Celdas Microbianas de Electrólisis (MEC):</t>
    </r>
    <r>
      <rPr>
        <sz val="11"/>
        <color theme="1"/>
        <rFont val="Aptos Narrow"/>
        <family val="2"/>
        <scheme val="minor"/>
      </rPr>
      <t xml:space="preserve"> Sistema bioelectroquímico donde microorganismos oxidan materia orgánica y, con un pequeño aporte de voltaje externo, se produce hidrógeno en el cátodo.</t>
    </r>
  </si>
  <si>
    <r>
      <t xml:space="preserve">e) </t>
    </r>
    <r>
      <rPr>
        <b/>
        <sz val="11"/>
        <color theme="1"/>
        <rFont val="Aptos Narrow"/>
        <family val="2"/>
        <scheme val="minor"/>
      </rPr>
      <t>Electrólisis Alcalina (AEL):</t>
    </r>
    <r>
      <rPr>
        <sz val="11"/>
        <color theme="1"/>
        <rFont val="Aptos Narrow"/>
        <family val="2"/>
        <scheme val="minor"/>
      </rPr>
      <t xml:space="preserve"> Tecnología convencional que utiliza un electrolito alcalino (KOH o NaOH) para separar el agua en hidrógeno y oxígeno mediante corriente eléctrica.</t>
    </r>
  </si>
  <si>
    <r>
      <t xml:space="preserve">f) </t>
    </r>
    <r>
      <rPr>
        <b/>
        <sz val="11"/>
        <color theme="1"/>
        <rFont val="Aptos Narrow"/>
        <family val="2"/>
        <scheme val="minor"/>
      </rPr>
      <t>Electrólisis con Membrana de Intercambio Protónico (PEM):</t>
    </r>
    <r>
      <rPr>
        <sz val="11"/>
        <color theme="1"/>
        <rFont val="Aptos Narrow"/>
        <family val="2"/>
        <scheme val="minor"/>
      </rPr>
      <t xml:space="preserve"> Proceso electroquímico que emplea una membrana polimérica conductora de protones para producir hidrógeno de alta pureza.</t>
    </r>
  </si>
  <si>
    <r>
      <t xml:space="preserve">g) </t>
    </r>
    <r>
      <rPr>
        <b/>
        <sz val="11"/>
        <color theme="1"/>
        <rFont val="Aptos Narrow"/>
        <family val="2"/>
        <scheme val="minor"/>
      </rPr>
      <t>Electrólisis con Membrana de Intercambio Aniónico (AEM):</t>
    </r>
    <r>
      <rPr>
        <sz val="11"/>
        <color theme="1"/>
        <rFont val="Aptos Narrow"/>
        <family val="2"/>
        <scheme val="minor"/>
      </rPr>
      <t xml:space="preserve"> Tecnología emergente que utiliza una membrana conductora de aniones (OH⁻), con menor requerimiento de metales preciosos y potencial aplicación en aguas residuales con cierta conductividad.</t>
    </r>
  </si>
  <si>
    <t>Tipo de efluente dominante</t>
  </si>
  <si>
    <t>DQO aproximada</t>
  </si>
  <si>
    <t>Principal limitante</t>
  </si>
  <si>
    <t>Ruta de H₂ más conveniente</t>
  </si>
  <si>
    <t>Justificación técnica resumida</t>
  </si>
  <si>
    <t>Alta carga orgánica biodegradable</t>
  </si>
  <si>
    <t>6.000–7.500 mg/L</t>
  </si>
  <si>
    <t>pH ácido</t>
  </si>
  <si>
    <t>Alta DQO biodegradable y baja toxicidad.</t>
  </si>
  <si>
    <t>Muy alta carga orgánica</t>
  </si>
  <si>
    <t>2.500–9.000 mg/L</t>
  </si>
  <si>
    <t>Temperatura alta</t>
  </si>
  <si>
    <t>Efluente rico en carbohidratos fermentables.</t>
  </si>
  <si>
    <t>Extremadamente alta DQO</t>
  </si>
  <si>
    <t>40.000–70.000 mg/L</t>
  </si>
  <si>
    <t>Grasas elevadas</t>
  </si>
  <si>
    <t>Uno de los mayores potenciales biológicos.</t>
  </si>
  <si>
    <t>Ganadería bovina</t>
  </si>
  <si>
    <t>Alta carga orgánica</t>
  </si>
  <si>
    <t>2.000–10.000 mg/L</t>
  </si>
  <si>
    <t>Sólidos altos</t>
  </si>
  <si>
    <t>Alta biodegradabilidad y nutrientes adecuados.</t>
  </si>
  <si>
    <t>Grasas</t>
  </si>
  <si>
    <t>Lactosa y proteínas favorecen biohidrógeno.</t>
  </si>
  <si>
    <t>Orgánico lignocelulósico</t>
  </si>
  <si>
    <t>Fenoles/lignina</t>
  </si>
  <si>
    <t>Fracción biodegradable suficiente.</t>
  </si>
  <si>
    <t>Color</t>
  </si>
  <si>
    <t>Similar a madera, sin metales críticos.</t>
  </si>
  <si>
    <t>Orgánico moderado + pigmentos</t>
  </si>
  <si>
    <t>300–2.500 mg/L</t>
  </si>
  <si>
    <t>Aditivos</t>
  </si>
  <si>
    <t>DQO moderada; MEC más robusta que fermentación.</t>
  </si>
  <si>
    <t>Orgánico complejo + tóxicos</t>
  </si>
  <si>
    <t>Fenoles/NH₃</t>
  </si>
  <si>
    <t>Mayor tolerancia a compuestos inhibitorios.</t>
  </si>
  <si>
    <t>Hidrocarburos + alta salinidad</t>
  </si>
  <si>
    <t>Sales y aceites</t>
  </si>
  <si>
    <t>Electrólisis</t>
  </si>
  <si>
    <t>Baja biodegradabilidad; requiere tratamiento previo.</t>
  </si>
  <si>
    <t>Orgánico bajo–moderado</t>
  </si>
  <si>
    <t>Aceites/aromáticos</t>
  </si>
  <si>
    <t>Tras tratamiento biológico, apta para electrólisis.</t>
  </si>
  <si>
    <t>Orgánico + pigmentos/metales</t>
  </si>
  <si>
    <t>800–6.000 mg/L</t>
  </si>
  <si>
    <t>Metales y colorantes</t>
  </si>
  <si>
    <t>Compuestos recalcitrantes limitan fermentación.</t>
  </si>
  <si>
    <t>Colorantes + salinidad alta</t>
  </si>
  <si>
    <t>Salinidad y metales</t>
  </si>
  <si>
    <t>Requiere tratamiento físico-químico intensivo.</t>
  </si>
  <si>
    <t>Marroquinerías</t>
  </si>
  <si>
    <t>Orgánico alto + Cr elevado</t>
  </si>
  <si>
    <t>Cromo (50–500 mg/L)</t>
  </si>
  <si>
    <t>Toxicidad del Cr inhibe procesos biológicos.</t>
  </si>
  <si>
    <t>Altamente mineralizado</t>
  </si>
  <si>
    <t>Sales y metales</t>
  </si>
  <si>
    <t>Baja DQO; alta conductividad favorece ruta electroquímica.</t>
  </si>
  <si>
    <t>Mineralizado (AMD)</t>
  </si>
  <si>
    <t>pH ácido y metales</t>
  </si>
  <si>
    <t>Efluente inorgánico; no viable biológicamente.</t>
  </si>
  <si>
    <t>% Rechazo estimado Promedio (%)</t>
  </si>
  <si>
    <t>10 – 15 kg agua/kg H₂</t>
  </si>
  <si>
    <t>https://www.iea.org/reports/the-future-of-hydrogen</t>
  </si>
  <si>
    <t>10 – 25 kg DQO/kg H₂</t>
  </si>
  <si>
    <t>https://www.sciencedirect.com/science/article/pii/S0959652610002301</t>
  </si>
  <si>
    <t>22.5 kg - 45 kg de glucosa/kg H₂</t>
  </si>
  <si>
    <t>https://www.sciencedirect.com/science/article/pii/S0167779909000572</t>
  </si>
  <si>
    <t>https://www.researchgate.net/publication/322953347_Life_Cycle_Assessment_and_Water_Footprint_of_Hydrogen_Production_Methods_From_Conventional_to_Emerging_Technologies</t>
  </si>
  <si>
    <t>20-50  kg agua/kg H₂</t>
  </si>
  <si>
    <t>15-40 kg agua/kg H₂</t>
  </si>
  <si>
    <t>https://www.researchgate.net/publication/378460117_Microbial_Water_Electrolysis_Cells_for_Efficient_Wastewater_Treatment_and_H_2_Production</t>
  </si>
  <si>
    <t>Requerimiento promedio kg H₂O/kg H₂</t>
  </si>
  <si>
    <t>H₂O después del tratamiento (m3)</t>
  </si>
  <si>
    <t>Densidad H₂O (kg/m3)</t>
  </si>
  <si>
    <t xml:space="preserve">Hidrogeno (H₂) Tn </t>
  </si>
  <si>
    <t>Porcentaje de rechazo de agua residual industrial</t>
  </si>
  <si>
    <t>Industrias</t>
  </si>
  <si>
    <t>Efluente dominante</t>
  </si>
  <si>
    <t>DQO aprox.</t>
  </si>
  <si>
    <t>Limitante principal</t>
  </si>
  <si>
    <t>Tecnología conveniente</t>
  </si>
  <si>
    <t>Rendimiento</t>
  </si>
  <si>
    <t>Tipo de agua</t>
  </si>
  <si>
    <t>No aplica ASTM</t>
  </si>
  <si>
    <t>Tipo I-II</t>
  </si>
  <si>
    <t>Tipo III –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</si>
</sst>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9" x14ac:knownFonts="1">
    <font>
      <sz val="11"/>
      <color theme="1"/>
      <name val="Aptos Narrow"/>
      <family val="2"/>
      <scheme val="minor"/>
    </font>
    <font>
      <u/>
      <sz val="11"/>
      <color theme="10"/>
      <name val="Aptos Narrow"/>
      <family val="2"/>
      <scheme val="minor"/>
    </font>
    <font>
      <b/>
      <sz val="11"/>
      <color theme="1"/>
      <name val="Aptos Narrow"/>
      <family val="2"/>
      <scheme val="minor"/>
    </font>
    <font>
      <sz val="11"/>
      <color theme="1"/>
      <name val="Times New Roman"/>
      <family val="1"/>
    </font>
    <font>
      <b/>
      <sz val="11"/>
      <color theme="0" tint="-4.9989318521683403E-2"/>
      <name val="Aptos Narrow"/>
      <family val="2"/>
      <scheme val="minor"/>
    </font>
    <font>
      <b/>
      <sz val="24"/>
      <color theme="1"/>
      <name val="Aptos Narrow"/>
      <family val="2"/>
      <scheme val="minor"/>
    </font>
    <font>
      <sz val="11"/>
      <color theme="1"/>
      <name val="Aptos Narrow"/>
      <family val="2"/>
      <scheme val="minor"/>
    </font>
    <font>
      <b/>
      <sz val="11"/>
      <color theme="0"/>
      <name val="Times New Roman"/>
      <family val="1"/>
    </font>
    <font>
      <b/>
      <sz val="11"/>
      <color theme="1"/>
      <name val="Times New Roman"/>
      <family val="1"/>
    </font>
  </fonts>
  <fills count="7">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1" tint="4.9989318521683403E-2"/>
        <bgColor indexed="64"/>
      </patternFill>
    </fill>
    <fill>
      <patternFill patternType="solid">
        <fgColor theme="3" tint="0.499984740745262"/>
        <bgColor indexed="64"/>
      </patternFill>
    </fill>
    <fill>
      <patternFill patternType="solid">
        <fgColor theme="1"/>
        <bgColor indexed="64"/>
      </patternFill>
    </fill>
  </fills>
  <borders count="23">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xf numFmtId="43" fontId="6" fillId="0" borderId="0" applyFont="0" applyFill="0" applyBorder="0" applyAlignment="0" applyProtection="0"/>
  </cellStyleXfs>
  <cellXfs count="81">
    <xf numFmtId="0" fontId="0" fillId="0" borderId="0" xfId="0"/>
    <xf numFmtId="0" fontId="0" fillId="0" borderId="0" xfId="0" applyAlignment="1">
      <alignment vertical="center" wrapText="1"/>
    </xf>
    <xf numFmtId="0" fontId="0" fillId="0" borderId="4" xfId="0" applyBorder="1" applyAlignment="1">
      <alignment vertical="center" wrapText="1"/>
    </xf>
    <xf numFmtId="0" fontId="1" fillId="0" borderId="0" xfId="1"/>
    <xf numFmtId="0" fontId="2" fillId="2" borderId="4" xfId="0" applyFont="1" applyFill="1" applyBorder="1" applyAlignment="1">
      <alignment horizontal="center" vertical="center" wrapText="1"/>
    </xf>
    <xf numFmtId="0" fontId="2" fillId="3" borderId="4" xfId="0" applyFont="1" applyFill="1" applyBorder="1" applyAlignment="1">
      <alignment vertical="center" wrapText="1"/>
    </xf>
    <xf numFmtId="0" fontId="2" fillId="5" borderId="4" xfId="0" applyFont="1" applyFill="1" applyBorder="1" applyAlignment="1">
      <alignment vertical="center" wrapText="1"/>
    </xf>
    <xf numFmtId="0" fontId="0" fillId="0" borderId="4" xfId="0" applyBorder="1" applyAlignment="1">
      <alignment vertical="top" wrapText="1"/>
    </xf>
    <xf numFmtId="0" fontId="4" fillId="4" borderId="4" xfId="0" applyFont="1" applyFill="1" applyBorder="1" applyAlignment="1">
      <alignment horizontal="center" vertical="center" wrapText="1"/>
    </xf>
    <xf numFmtId="0" fontId="5" fillId="0" borderId="0" xfId="0" applyFont="1" applyAlignment="1">
      <alignment vertical="center"/>
    </xf>
    <xf numFmtId="0" fontId="0" fillId="0" borderId="4" xfId="0" applyBorder="1"/>
    <xf numFmtId="0" fontId="4" fillId="6" borderId="4" xfId="0" applyFont="1" applyFill="1" applyBorder="1" applyAlignment="1">
      <alignment horizontal="center"/>
    </xf>
    <xf numFmtId="0" fontId="2" fillId="2" borderId="2" xfId="0" applyFont="1" applyFill="1" applyBorder="1" applyAlignment="1">
      <alignment horizontal="center" vertical="center" wrapText="1"/>
    </xf>
    <xf numFmtId="0" fontId="0" fillId="0" borderId="2" xfId="0" applyBorder="1" applyAlignment="1">
      <alignment vertical="center" wrapText="1"/>
    </xf>
    <xf numFmtId="0" fontId="4" fillId="6" borderId="6" xfId="0" applyFont="1" applyFill="1" applyBorder="1" applyAlignment="1">
      <alignment horizontal="center"/>
    </xf>
    <xf numFmtId="0" fontId="1" fillId="0" borderId="5" xfId="1" applyBorder="1"/>
    <xf numFmtId="0" fontId="1" fillId="0" borderId="0" xfId="1" applyFill="1" applyBorder="1"/>
    <xf numFmtId="0" fontId="1" fillId="0" borderId="0" xfId="1" applyFill="1" applyBorder="1" applyAlignment="1">
      <alignment horizontal="center"/>
    </xf>
    <xf numFmtId="0" fontId="0" fillId="0" borderId="7" xfId="0" applyBorder="1" applyAlignment="1">
      <alignment vertical="center" wrapText="1"/>
    </xf>
    <xf numFmtId="0" fontId="1" fillId="0" borderId="0" xfId="1" applyFill="1" applyBorder="1" applyAlignment="1">
      <alignment horizontal="center" vertical="center"/>
    </xf>
    <xf numFmtId="0" fontId="2" fillId="3" borderId="5" xfId="0" applyFont="1" applyFill="1" applyBorder="1" applyAlignment="1">
      <alignment vertical="center" wrapText="1"/>
    </xf>
    <xf numFmtId="0" fontId="0" fillId="0" borderId="7" xfId="0" applyBorder="1"/>
    <xf numFmtId="0" fontId="2" fillId="0" borderId="5" xfId="0" applyFont="1" applyBorder="1" applyAlignment="1">
      <alignment vertical="center" wrapText="1"/>
    </xf>
    <xf numFmtId="0" fontId="2" fillId="0" borderId="17" xfId="0" applyFont="1" applyBorder="1" applyAlignment="1">
      <alignment vertical="center" wrapText="1"/>
    </xf>
    <xf numFmtId="0" fontId="8" fillId="0" borderId="4" xfId="0" applyFont="1" applyBorder="1" applyAlignment="1">
      <alignment horizontal="center" vertical="center" wrapText="1"/>
    </xf>
    <xf numFmtId="164" fontId="0" fillId="0" borderId="4" xfId="2" applyNumberFormat="1" applyFont="1" applyBorder="1" applyAlignment="1">
      <alignment horizontal="center" vertical="center"/>
    </xf>
    <xf numFmtId="2" fontId="0" fillId="0" borderId="4" xfId="0" applyNumberFormat="1" applyBorder="1" applyAlignment="1">
      <alignment horizontal="center" vertical="center" wrapText="1"/>
    </xf>
    <xf numFmtId="164" fontId="0" fillId="0" borderId="4" xfId="2" applyNumberFormat="1" applyFont="1" applyBorder="1" applyAlignment="1">
      <alignment horizontal="center" vertical="center" wrapText="1"/>
    </xf>
    <xf numFmtId="2" fontId="0" fillId="0" borderId="2" xfId="0" applyNumberFormat="1" applyBorder="1" applyAlignment="1">
      <alignment horizontal="center" vertical="center" wrapText="1"/>
    </xf>
    <xf numFmtId="164" fontId="0" fillId="0" borderId="2" xfId="0" applyNumberFormat="1" applyBorder="1" applyAlignment="1">
      <alignment horizontal="center" vertical="center"/>
    </xf>
    <xf numFmtId="164" fontId="0" fillId="0" borderId="6" xfId="2" applyNumberFormat="1" applyFont="1" applyBorder="1" applyAlignment="1">
      <alignment horizontal="center" vertical="center"/>
    </xf>
    <xf numFmtId="2" fontId="0" fillId="0" borderId="6" xfId="0" applyNumberFormat="1" applyBorder="1" applyAlignment="1">
      <alignment horizontal="center" vertical="center" wrapText="1"/>
    </xf>
    <xf numFmtId="164" fontId="0" fillId="0" borderId="6" xfId="2" applyNumberFormat="1" applyFont="1" applyBorder="1" applyAlignment="1">
      <alignment horizontal="center" vertical="center" wrapText="1"/>
    </xf>
    <xf numFmtId="2" fontId="0" fillId="0" borderId="1" xfId="0" applyNumberFormat="1" applyBorder="1" applyAlignment="1">
      <alignment horizontal="center" vertical="center" wrapText="1"/>
    </xf>
    <xf numFmtId="164" fontId="0" fillId="0" borderId="1" xfId="0" applyNumberForma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vertical="center" wrapText="1"/>
    </xf>
    <xf numFmtId="164" fontId="0" fillId="0" borderId="7" xfId="2" applyNumberFormat="1" applyFont="1" applyBorder="1" applyAlignment="1">
      <alignment horizontal="center" vertical="center"/>
    </xf>
    <xf numFmtId="2" fontId="0" fillId="0" borderId="7" xfId="0" applyNumberFormat="1" applyBorder="1" applyAlignment="1">
      <alignment horizontal="center" vertical="center" wrapText="1"/>
    </xf>
    <xf numFmtId="164" fontId="0" fillId="0" borderId="7" xfId="2" applyNumberFormat="1" applyFont="1" applyBorder="1" applyAlignment="1">
      <alignment horizontal="center" vertical="center" wrapText="1"/>
    </xf>
    <xf numFmtId="2" fontId="0" fillId="0" borderId="16" xfId="0" applyNumberFormat="1" applyBorder="1" applyAlignment="1">
      <alignment horizontal="center" vertical="center" wrapText="1"/>
    </xf>
    <xf numFmtId="164" fontId="0" fillId="0" borderId="16" xfId="0" applyNumberFormat="1" applyBorder="1" applyAlignment="1">
      <alignment horizontal="center" vertical="center"/>
    </xf>
    <xf numFmtId="0" fontId="2" fillId="0" borderId="11" xfId="0" applyFont="1" applyBorder="1" applyAlignment="1">
      <alignment vertical="center" wrapText="1"/>
    </xf>
    <xf numFmtId="164" fontId="0" fillId="0" borderId="12" xfId="2" applyNumberFormat="1" applyFont="1" applyBorder="1" applyAlignment="1">
      <alignment horizontal="center" vertical="center"/>
    </xf>
    <xf numFmtId="2" fontId="0" fillId="0" borderId="12" xfId="0" applyNumberFormat="1" applyBorder="1" applyAlignment="1">
      <alignment horizontal="center" vertical="center" wrapText="1"/>
    </xf>
    <xf numFmtId="164" fontId="0" fillId="0" borderId="12" xfId="2" applyNumberFormat="1" applyFont="1" applyBorder="1" applyAlignment="1">
      <alignment horizontal="center" vertical="center" wrapText="1"/>
    </xf>
    <xf numFmtId="2" fontId="0" fillId="0" borderId="18" xfId="0" applyNumberFormat="1" applyBorder="1" applyAlignment="1">
      <alignment horizontal="center" vertical="center" wrapText="1"/>
    </xf>
    <xf numFmtId="164" fontId="0" fillId="0" borderId="20" xfId="0" applyNumberFormat="1" applyBorder="1" applyAlignment="1">
      <alignment horizontal="center" vertical="center"/>
    </xf>
    <xf numFmtId="0" fontId="2" fillId="0" borderId="13" xfId="0" applyFont="1" applyBorder="1" applyAlignment="1">
      <alignment vertical="center" wrapText="1"/>
    </xf>
    <xf numFmtId="164" fontId="0" fillId="0" borderId="21" xfId="0" applyNumberFormat="1" applyBorder="1" applyAlignment="1">
      <alignment horizontal="center" vertical="center"/>
    </xf>
    <xf numFmtId="0" fontId="2" fillId="0" borderId="14" xfId="0" applyFont="1" applyBorder="1" applyAlignment="1">
      <alignment vertical="center" wrapText="1"/>
    </xf>
    <xf numFmtId="164" fontId="0" fillId="0" borderId="15" xfId="2" applyNumberFormat="1" applyFont="1" applyBorder="1" applyAlignment="1">
      <alignment horizontal="center" vertical="center"/>
    </xf>
    <xf numFmtId="2" fontId="0" fillId="0" borderId="15" xfId="0" applyNumberFormat="1" applyBorder="1" applyAlignment="1">
      <alignment horizontal="center" vertical="center" wrapText="1"/>
    </xf>
    <xf numFmtId="164" fontId="0" fillId="0" borderId="15" xfId="2" applyNumberFormat="1" applyFont="1" applyBorder="1" applyAlignment="1">
      <alignment horizontal="center" vertical="center" wrapText="1"/>
    </xf>
    <xf numFmtId="2" fontId="0" fillId="0" borderId="19" xfId="0" applyNumberFormat="1" applyBorder="1" applyAlignment="1">
      <alignment horizontal="center" vertical="center" wrapText="1"/>
    </xf>
    <xf numFmtId="164" fontId="0" fillId="0" borderId="22" xfId="0" applyNumberForma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0" xfId="0" applyFont="1" applyAlignment="1">
      <alignment vertical="center" wrapText="1"/>
    </xf>
    <xf numFmtId="164" fontId="3" fillId="0" borderId="0" xfId="2" applyNumberFormat="1" applyFont="1" applyFill="1" applyBorder="1" applyAlignment="1">
      <alignment horizontal="center" vertical="center" wrapText="1"/>
    </xf>
    <xf numFmtId="2"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64" fontId="0" fillId="0" borderId="0" xfId="0" applyNumberFormat="1"/>
    <xf numFmtId="0" fontId="1" fillId="0" borderId="0" xfId="1" applyFill="1" applyBorder="1" applyAlignment="1">
      <alignment horizontal="center" vertical="center"/>
    </xf>
    <xf numFmtId="0" fontId="7" fillId="0" borderId="0" xfId="0" applyFont="1" applyAlignment="1">
      <alignment horizontal="center"/>
    </xf>
    <xf numFmtId="0" fontId="7" fillId="0" borderId="0" xfId="0" applyFont="1" applyAlignment="1">
      <alignment horizontal="center" vertical="center"/>
    </xf>
    <xf numFmtId="0" fontId="7" fillId="6" borderId="4" xfId="0" applyFont="1" applyFill="1" applyBorder="1" applyAlignment="1">
      <alignment horizontal="center" vertical="center" wrapText="1"/>
    </xf>
    <xf numFmtId="0" fontId="1" fillId="0" borderId="6" xfId="1" applyBorder="1" applyAlignment="1">
      <alignment horizontal="center" vertical="center"/>
    </xf>
    <xf numFmtId="0" fontId="1" fillId="0" borderId="8" xfId="1" applyBorder="1" applyAlignment="1">
      <alignment horizontal="center" vertical="center"/>
    </xf>
    <xf numFmtId="0" fontId="1" fillId="0" borderId="7" xfId="1" applyBorder="1" applyAlignment="1">
      <alignment horizontal="center" vertical="center"/>
    </xf>
    <xf numFmtId="0" fontId="2" fillId="2" borderId="9" xfId="0" applyFont="1" applyFill="1" applyBorder="1" applyAlignment="1">
      <alignment vertical="center" wrapText="1"/>
    </xf>
    <xf numFmtId="0" fontId="2" fillId="2" borderId="7" xfId="0" applyFont="1" applyFill="1" applyBorder="1" applyAlignment="1">
      <alignment vertical="center" wrapText="1"/>
    </xf>
  </cellXfs>
  <cellStyles count="3">
    <cellStyle name="Hipervínculo" xfId="1" builtinId="8"/>
    <cellStyle name="Millares" xfId="2" builtinId="3"/>
    <cellStyle name="Normal" xfId="0" builtinId="0"/>
  </cellStyles>
  <dxfs count="20">
    <dxf>
      <font>
        <b/>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top style="thin">
          <color indexed="64"/>
        </top>
      </border>
    </dxf>
    <dxf>
      <alignment horizontal="general" vertical="center" textRotation="0" wrapText="1" indent="0" justifyLastLine="0" shrinkToFit="0" readingOrder="0"/>
    </dxf>
    <dxf>
      <border outline="0">
        <bottom style="thin">
          <color indexed="64"/>
        </bottom>
      </border>
    </dxf>
    <dxf>
      <alignment horizontal="general" vertical="center" textRotation="0" wrapText="1" indent="0" justifyLastLine="0" shrinkToFit="0" readingOrder="0"/>
      <border diagonalUp="0" diagonalDown="0" outline="0">
        <left style="thin">
          <color indexed="64"/>
        </left>
        <right style="thin">
          <color indexed="64"/>
        </right>
        <top/>
        <bottom/>
      </border>
    </dxf>
    <dxf>
      <numFmt numFmtId="164" formatCode="_-* #,##0_-;\-* #,##0_-;_-* &quot;-&quot;??_-;_-@_-"/>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numFmt numFmtId="164" formatCode="_-* #,##0_-;\-* #,##0_-;_-*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numFmt numFmtId="164" formatCode="_-* #,##0_-;\-* #,##0_-;_-*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C9D9F8-4BB5-4C71-B3A4-D6310704119A}" name="Tabla2" displayName="Tabla2" ref="D33:J49" totalsRowShown="0" headerRowDxfId="9" dataDxfId="7" headerRowBorderDxfId="8" tableBorderDxfId="6">
  <autoFilter ref="D33:J49" xr:uid="{D2C9D9F8-4BB5-4C71-B3A4-D6310704119A}"/>
  <sortState xmlns:xlrd2="http://schemas.microsoft.com/office/spreadsheetml/2017/richdata2" ref="D34:J49">
    <sortCondition ref="D33:D49"/>
  </sortState>
  <tableColumns count="7">
    <tableColumn id="1" xr3:uid="{6A77EA70-3A05-403D-A845-51977A930393}" name="Industrias" dataDxfId="5"/>
    <tableColumn id="2" xr3:uid="{C4DCF4AE-2FEE-4ED2-8EE9-2195002D3DE7}" name="Efluente dominante" dataDxfId="4"/>
    <tableColumn id="3" xr3:uid="{FB42BF86-FDAE-4BBB-A2E2-156F8CC38002}" name="DQO aprox." dataDxfId="3"/>
    <tableColumn id="4" xr3:uid="{1C942C40-A63C-488A-89D8-CBC5EECF0BE3}" name="Limitante principal" dataDxfId="2"/>
    <tableColumn id="5" xr3:uid="{1FD52D7A-8EBA-4F35-87A2-E6BBC2D4EED3}" name="Tecnología conveniente" dataDxfId="1"/>
    <tableColumn id="7" xr3:uid="{DB39F77D-4D90-4BBB-B3D2-7476B8E79EEE}" name="Tipo de agua" dataDxfId="0"/>
    <tableColumn id="6" xr3:uid="{A9FEE5CD-7AF3-4D40-8F84-67A0A8218503}" name="Rendimient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C4D5EBD-07D5-429F-8717-EDE2A92E1700}" name="Tabla3" displayName="Tabla3" ref="C5:H21" totalsRowShown="0" headerRowDxfId="19" headerRowBorderDxfId="18" tableBorderDxfId="17" totalsRowBorderDxfId="16">
  <autoFilter ref="C5:H21" xr:uid="{AC4D5EBD-07D5-429F-8717-EDE2A92E1700}"/>
  <sortState xmlns:xlrd2="http://schemas.microsoft.com/office/spreadsheetml/2017/richdata2" ref="C6:H21">
    <sortCondition descending="1" ref="H5:H21"/>
  </sortState>
  <tableColumns count="6">
    <tableColumn id="1" xr3:uid="{182D5921-DF4E-45CA-A88B-FFF9931FB7F9}" name="Industria" dataDxfId="15"/>
    <tableColumn id="2" xr3:uid="{19BA3B1D-3379-49C8-8ACA-C703A606CEA8}" name="Agua residual generada (m3/año)" dataDxfId="14" dataCellStyle="Millares"/>
    <tableColumn id="3" xr3:uid="{D23C1723-870F-4025-BC36-B64A3F418ACD}" name="% Rechazo estimado Promedio (%)" dataDxfId="13"/>
    <tableColumn id="4" xr3:uid="{633DF360-F0FD-444F-9195-A9B42DEB7559}" name="H₂O después del tratamiento (m3)" dataDxfId="12" dataCellStyle="Millares">
      <calculatedColumnFormula>D6*(1-E6)</calculatedColumnFormula>
    </tableColumn>
    <tableColumn id="5" xr3:uid="{2CAF865F-8248-4423-BBA5-E66B572DBBD0}" name="Requerimiento promedio kg H₂O/kg H₂" dataDxfId="11"/>
    <tableColumn id="6" xr3:uid="{600342FE-AADA-4D5A-A6F8-BD16BB0D7938}" name="Hidrogeno (H₂) Tn " dataDxfId="10">
      <calculatedColumnFormula>((F6*$M$6)/G6)/1000</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8" Type="http://schemas.openxmlformats.org/officeDocument/2006/relationships/hyperlink" Target="https://www.sciencedirect.com/science/article/abs/pii/S0360128509000598" TargetMode="External"/><Relationship Id="rId3" Type="http://schemas.openxmlformats.org/officeDocument/2006/relationships/hyperlink" Target="https://www.researchgate.net/publication/378460117_Microbial_Water_Electrolysis_Cells_for_Efficient_Wastewater_Treatment_and_H_2_Production" TargetMode="External"/><Relationship Id="rId7" Type="http://schemas.openxmlformats.org/officeDocument/2006/relationships/hyperlink" Target="https://www.sciencedirect.com/science/article/abs/pii/S0360319913002607" TargetMode="External"/><Relationship Id="rId2" Type="http://schemas.openxmlformats.org/officeDocument/2006/relationships/hyperlink" Target="https://www.sciencedirect.com/science/article/pii/S1110016815001635" TargetMode="External"/><Relationship Id="rId1" Type="http://schemas.openxmlformats.org/officeDocument/2006/relationships/hyperlink" Target="https://www.sciencedirect.com/science/article/abs/pii/S036031990800918X" TargetMode="External"/><Relationship Id="rId6" Type="http://schemas.openxmlformats.org/officeDocument/2006/relationships/hyperlink" Target="https://www.iea.org/reports/the-future-of-hydrogen" TargetMode="External"/><Relationship Id="rId5" Type="http://schemas.openxmlformats.org/officeDocument/2006/relationships/hyperlink" Target="https://www.sciencedirect.com/science/article/pii/S0959652610002301" TargetMode="External"/><Relationship Id="rId10" Type="http://schemas.openxmlformats.org/officeDocument/2006/relationships/table" Target="../tables/table1.xml"/><Relationship Id="rId4" Type="http://schemas.openxmlformats.org/officeDocument/2006/relationships/hyperlink" Target="https://www.researchgate.net/publication/322953347_Life_Cycle_Assessment_and_Water_Footprint_of_Hydrogen_Production_Methods_From_Conventional_to_Emerging_Technologies" TargetMode="External"/><Relationship Id="rId9" Type="http://schemas.openxmlformats.org/officeDocument/2006/relationships/hyperlink" Target="https://www.sciencedirect.com/science/article/abs/pii/S1364032117309127"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B9C1C-C431-4934-8D03-727F3E5A9877}">
  <dimension ref="C3:E20"/>
  <sheetViews>
    <sheetView topLeftCell="A2" workbookViewId="0">
      <selection activeCell="D26" sqref="D26"/>
    </sheetView>
  </sheetViews>
  <sheetFormatPr baseColWidth="10" defaultRowHeight="15" x14ac:dyDescent="0.25"/>
  <cols>
    <col min="3" max="3" width="20" customWidth="1"/>
    <col min="4" max="4" width="22.5703125" customWidth="1"/>
    <col min="5" max="5" width="33" customWidth="1"/>
  </cols>
  <sheetData>
    <row r="3" spans="3:5" x14ac:dyDescent="0.25">
      <c r="C3" s="75" t="s">
        <v>180</v>
      </c>
      <c r="D3" s="75"/>
    </row>
    <row r="4" spans="3:5" ht="28.5" x14ac:dyDescent="0.25">
      <c r="C4" s="24" t="s">
        <v>0</v>
      </c>
      <c r="D4" s="24" t="s">
        <v>27</v>
      </c>
      <c r="E4" s="8" t="s">
        <v>28</v>
      </c>
    </row>
    <row r="5" spans="3:5" ht="30" x14ac:dyDescent="0.25">
      <c r="C5" s="36" t="s">
        <v>2</v>
      </c>
      <c r="D5" s="35" t="s">
        <v>29</v>
      </c>
      <c r="E5" s="2" t="s">
        <v>30</v>
      </c>
    </row>
    <row r="6" spans="3:5" ht="30" x14ac:dyDescent="0.25">
      <c r="C6" s="36" t="s">
        <v>3</v>
      </c>
      <c r="D6" s="35" t="s">
        <v>31</v>
      </c>
      <c r="E6" s="2" t="s">
        <v>32</v>
      </c>
    </row>
    <row r="7" spans="3:5" x14ac:dyDescent="0.25">
      <c r="C7" s="36" t="s">
        <v>4</v>
      </c>
      <c r="D7" s="35" t="s">
        <v>33</v>
      </c>
      <c r="E7" s="2" t="s">
        <v>34</v>
      </c>
    </row>
    <row r="8" spans="3:5" x14ac:dyDescent="0.25">
      <c r="C8" s="36" t="s">
        <v>35</v>
      </c>
      <c r="D8" s="35" t="s">
        <v>36</v>
      </c>
      <c r="E8" s="2" t="s">
        <v>37</v>
      </c>
    </row>
    <row r="9" spans="3:5" ht="30" x14ac:dyDescent="0.25">
      <c r="C9" s="36" t="s">
        <v>6</v>
      </c>
      <c r="D9" s="35" t="s">
        <v>38</v>
      </c>
      <c r="E9" s="2" t="s">
        <v>39</v>
      </c>
    </row>
    <row r="10" spans="3:5" ht="30" x14ac:dyDescent="0.25">
      <c r="C10" s="36" t="s">
        <v>7</v>
      </c>
      <c r="D10" s="35" t="s">
        <v>40</v>
      </c>
      <c r="E10" s="2" t="s">
        <v>41</v>
      </c>
    </row>
    <row r="11" spans="3:5" x14ac:dyDescent="0.25">
      <c r="C11" s="36" t="s">
        <v>18</v>
      </c>
      <c r="D11" s="35" t="s">
        <v>42</v>
      </c>
      <c r="E11" s="2" t="s">
        <v>43</v>
      </c>
    </row>
    <row r="12" spans="3:5" ht="30" x14ac:dyDescent="0.25">
      <c r="C12" s="36" t="s">
        <v>44</v>
      </c>
      <c r="D12" s="35" t="s">
        <v>45</v>
      </c>
      <c r="E12" s="2" t="s">
        <v>46</v>
      </c>
    </row>
    <row r="13" spans="3:5" x14ac:dyDescent="0.25">
      <c r="C13" s="36" t="s">
        <v>47</v>
      </c>
      <c r="D13" s="35" t="s">
        <v>48</v>
      </c>
      <c r="E13" s="2" t="s">
        <v>49</v>
      </c>
    </row>
    <row r="14" spans="3:5" x14ac:dyDescent="0.25">
      <c r="C14" s="36" t="s">
        <v>11</v>
      </c>
      <c r="D14" s="35" t="s">
        <v>36</v>
      </c>
      <c r="E14" s="2" t="s">
        <v>50</v>
      </c>
    </row>
    <row r="15" spans="3:5" ht="30" x14ac:dyDescent="0.25">
      <c r="C15" s="36" t="s">
        <v>51</v>
      </c>
      <c r="D15" s="35" t="s">
        <v>52</v>
      </c>
      <c r="E15" s="2" t="s">
        <v>53</v>
      </c>
    </row>
    <row r="16" spans="3:5" x14ac:dyDescent="0.25">
      <c r="C16" s="36" t="s">
        <v>13</v>
      </c>
      <c r="D16" s="35" t="s">
        <v>54</v>
      </c>
      <c r="E16" s="2" t="s">
        <v>55</v>
      </c>
    </row>
    <row r="17" spans="3:5" x14ac:dyDescent="0.25">
      <c r="C17" s="36" t="s">
        <v>26</v>
      </c>
      <c r="D17" s="35" t="s">
        <v>31</v>
      </c>
      <c r="E17" s="2" t="s">
        <v>56</v>
      </c>
    </row>
    <row r="18" spans="3:5" x14ac:dyDescent="0.25">
      <c r="C18" s="36" t="s">
        <v>57</v>
      </c>
      <c r="D18" s="35" t="s">
        <v>42</v>
      </c>
      <c r="E18" s="2" t="s">
        <v>58</v>
      </c>
    </row>
    <row r="19" spans="3:5" ht="30" x14ac:dyDescent="0.25">
      <c r="C19" s="36" t="s">
        <v>59</v>
      </c>
      <c r="D19" s="35" t="s">
        <v>52</v>
      </c>
      <c r="E19" s="2" t="s">
        <v>60</v>
      </c>
    </row>
    <row r="20" spans="3:5" x14ac:dyDescent="0.25">
      <c r="C20" s="36" t="s">
        <v>61</v>
      </c>
      <c r="D20" s="35" t="s">
        <v>62</v>
      </c>
      <c r="E20" s="2" t="s">
        <v>63</v>
      </c>
    </row>
  </sheetData>
  <mergeCells count="1">
    <mergeCell ref="C3:D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A5EBF-DD2C-4C6F-868F-B4641B7CC273}">
  <dimension ref="B4:G36"/>
  <sheetViews>
    <sheetView topLeftCell="D9" workbookViewId="0">
      <selection activeCell="D20" sqref="D20"/>
    </sheetView>
  </sheetViews>
  <sheetFormatPr baseColWidth="10" defaultColWidth="11.42578125" defaultRowHeight="15" x14ac:dyDescent="0.25"/>
  <cols>
    <col min="2" max="2" width="14.85546875" customWidth="1"/>
    <col min="3" max="3" width="34.85546875" customWidth="1"/>
    <col min="4" max="4" width="24.7109375" customWidth="1"/>
    <col min="5" max="5" width="25.28515625" customWidth="1"/>
    <col min="6" max="6" width="39" customWidth="1"/>
    <col min="7" max="7" width="68.42578125" customWidth="1"/>
  </cols>
  <sheetData>
    <row r="4" spans="2:2" x14ac:dyDescent="0.25">
      <c r="B4" t="s">
        <v>98</v>
      </c>
    </row>
    <row r="6" spans="2:2" x14ac:dyDescent="0.25">
      <c r="B6" t="s">
        <v>99</v>
      </c>
    </row>
    <row r="8" spans="2:2" x14ac:dyDescent="0.25">
      <c r="B8" t="s">
        <v>100</v>
      </c>
    </row>
    <row r="10" spans="2:2" x14ac:dyDescent="0.25">
      <c r="B10" t="s">
        <v>101</v>
      </c>
    </row>
    <row r="12" spans="2:2" x14ac:dyDescent="0.25">
      <c r="B12" t="s">
        <v>102</v>
      </c>
    </row>
    <row r="14" spans="2:2" x14ac:dyDescent="0.25">
      <c r="B14" t="s">
        <v>103</v>
      </c>
    </row>
    <row r="16" spans="2:2" x14ac:dyDescent="0.25">
      <c r="B16" t="s">
        <v>104</v>
      </c>
    </row>
    <row r="20" spans="2:7" x14ac:dyDescent="0.25">
      <c r="B20" s="4" t="s">
        <v>0</v>
      </c>
      <c r="C20" s="4" t="s">
        <v>105</v>
      </c>
      <c r="D20" s="4" t="s">
        <v>106</v>
      </c>
      <c r="E20" s="4" t="s">
        <v>107</v>
      </c>
      <c r="F20" s="4" t="s">
        <v>108</v>
      </c>
      <c r="G20" s="12" t="s">
        <v>109</v>
      </c>
    </row>
    <row r="21" spans="2:7" x14ac:dyDescent="0.25">
      <c r="B21" s="5" t="s">
        <v>2</v>
      </c>
      <c r="C21" s="2" t="s">
        <v>110</v>
      </c>
      <c r="D21" s="2" t="s">
        <v>111</v>
      </c>
      <c r="E21" s="2" t="s">
        <v>112</v>
      </c>
      <c r="F21" s="5" t="s">
        <v>64</v>
      </c>
      <c r="G21" s="13" t="s">
        <v>113</v>
      </c>
    </row>
    <row r="22" spans="2:7" x14ac:dyDescent="0.25">
      <c r="B22" s="5" t="s">
        <v>3</v>
      </c>
      <c r="C22" s="2" t="s">
        <v>114</v>
      </c>
      <c r="D22" s="2" t="s">
        <v>115</v>
      </c>
      <c r="E22" s="2" t="s">
        <v>116</v>
      </c>
      <c r="F22" s="5" t="s">
        <v>64</v>
      </c>
      <c r="G22" s="13" t="s">
        <v>117</v>
      </c>
    </row>
    <row r="23" spans="2:7" ht="30" x14ac:dyDescent="0.25">
      <c r="B23" s="5" t="s">
        <v>4</v>
      </c>
      <c r="C23" s="2" t="s">
        <v>118</v>
      </c>
      <c r="D23" s="2" t="s">
        <v>119</v>
      </c>
      <c r="E23" s="2" t="s">
        <v>120</v>
      </c>
      <c r="F23" s="5" t="s">
        <v>64</v>
      </c>
      <c r="G23" s="13" t="s">
        <v>121</v>
      </c>
    </row>
    <row r="24" spans="2:7" ht="30" x14ac:dyDescent="0.25">
      <c r="B24" s="5" t="s">
        <v>122</v>
      </c>
      <c r="C24" s="2" t="s">
        <v>123</v>
      </c>
      <c r="D24" s="2" t="s">
        <v>124</v>
      </c>
      <c r="E24" s="2" t="s">
        <v>125</v>
      </c>
      <c r="F24" s="5" t="s">
        <v>64</v>
      </c>
      <c r="G24" s="13" t="s">
        <v>126</v>
      </c>
    </row>
    <row r="25" spans="2:7" x14ac:dyDescent="0.25">
      <c r="B25" s="5" t="s">
        <v>47</v>
      </c>
      <c r="C25" s="2" t="s">
        <v>123</v>
      </c>
      <c r="D25" s="2" t="s">
        <v>20</v>
      </c>
      <c r="E25" s="2" t="s">
        <v>127</v>
      </c>
      <c r="F25" s="5" t="s">
        <v>64</v>
      </c>
      <c r="G25" s="13" t="s">
        <v>128</v>
      </c>
    </row>
    <row r="26" spans="2:7" x14ac:dyDescent="0.25">
      <c r="B26" s="5" t="s">
        <v>13</v>
      </c>
      <c r="C26" s="2" t="s">
        <v>129</v>
      </c>
      <c r="D26" s="2" t="s">
        <v>23</v>
      </c>
      <c r="E26" s="2" t="s">
        <v>130</v>
      </c>
      <c r="F26" s="5" t="s">
        <v>64</v>
      </c>
      <c r="G26" s="13" t="s">
        <v>131</v>
      </c>
    </row>
    <row r="27" spans="2:7" x14ac:dyDescent="0.25">
      <c r="B27" s="5" t="s">
        <v>26</v>
      </c>
      <c r="C27" s="2" t="s">
        <v>129</v>
      </c>
      <c r="D27" s="2" t="s">
        <v>23</v>
      </c>
      <c r="E27" s="2" t="s">
        <v>132</v>
      </c>
      <c r="F27" s="5" t="s">
        <v>64</v>
      </c>
      <c r="G27" s="13" t="s">
        <v>133</v>
      </c>
    </row>
    <row r="28" spans="2:7" x14ac:dyDescent="0.25">
      <c r="B28" s="5" t="s">
        <v>6</v>
      </c>
      <c r="C28" s="2" t="s">
        <v>134</v>
      </c>
      <c r="D28" s="2" t="s">
        <v>135</v>
      </c>
      <c r="E28" s="2" t="s">
        <v>136</v>
      </c>
      <c r="F28" s="5" t="s">
        <v>90</v>
      </c>
      <c r="G28" s="13" t="s">
        <v>137</v>
      </c>
    </row>
    <row r="29" spans="2:7" x14ac:dyDescent="0.25">
      <c r="B29" s="5" t="s">
        <v>59</v>
      </c>
      <c r="C29" s="2" t="s">
        <v>138</v>
      </c>
      <c r="D29" s="2" t="s">
        <v>20</v>
      </c>
      <c r="E29" s="2" t="s">
        <v>139</v>
      </c>
      <c r="F29" s="5" t="s">
        <v>90</v>
      </c>
      <c r="G29" s="13" t="s">
        <v>140</v>
      </c>
    </row>
    <row r="30" spans="2:7" x14ac:dyDescent="0.25">
      <c r="B30" s="5" t="s">
        <v>35</v>
      </c>
      <c r="C30" s="2" t="s">
        <v>141</v>
      </c>
      <c r="D30" s="2" t="s">
        <v>24</v>
      </c>
      <c r="E30" s="2" t="s">
        <v>142</v>
      </c>
      <c r="F30" s="5" t="s">
        <v>143</v>
      </c>
      <c r="G30" s="13" t="s">
        <v>144</v>
      </c>
    </row>
    <row r="31" spans="2:7" x14ac:dyDescent="0.25">
      <c r="B31" s="5" t="s">
        <v>57</v>
      </c>
      <c r="C31" s="2" t="s">
        <v>145</v>
      </c>
      <c r="D31" s="2" t="s">
        <v>24</v>
      </c>
      <c r="E31" s="2" t="s">
        <v>146</v>
      </c>
      <c r="F31" s="5" t="s">
        <v>143</v>
      </c>
      <c r="G31" s="13" t="s">
        <v>147</v>
      </c>
    </row>
    <row r="32" spans="2:7" x14ac:dyDescent="0.25">
      <c r="B32" s="5" t="s">
        <v>7</v>
      </c>
      <c r="C32" s="2" t="s">
        <v>148</v>
      </c>
      <c r="D32" s="2" t="s">
        <v>149</v>
      </c>
      <c r="E32" s="2" t="s">
        <v>150</v>
      </c>
      <c r="F32" s="5" t="s">
        <v>143</v>
      </c>
      <c r="G32" s="13" t="s">
        <v>151</v>
      </c>
    </row>
    <row r="33" spans="2:7" x14ac:dyDescent="0.25">
      <c r="B33" s="5" t="s">
        <v>11</v>
      </c>
      <c r="C33" s="2" t="s">
        <v>152</v>
      </c>
      <c r="D33" s="2" t="s">
        <v>21</v>
      </c>
      <c r="E33" s="2" t="s">
        <v>153</v>
      </c>
      <c r="F33" s="5" t="s">
        <v>143</v>
      </c>
      <c r="G33" s="13" t="s">
        <v>154</v>
      </c>
    </row>
    <row r="34" spans="2:7" x14ac:dyDescent="0.25">
      <c r="B34" s="5" t="s">
        <v>155</v>
      </c>
      <c r="C34" s="2" t="s">
        <v>156</v>
      </c>
      <c r="D34" s="2" t="s">
        <v>22</v>
      </c>
      <c r="E34" s="2" t="s">
        <v>157</v>
      </c>
      <c r="F34" s="5" t="s">
        <v>143</v>
      </c>
      <c r="G34" s="13" t="s">
        <v>158</v>
      </c>
    </row>
    <row r="35" spans="2:7" x14ac:dyDescent="0.25">
      <c r="B35" s="5" t="s">
        <v>18</v>
      </c>
      <c r="C35" s="2" t="s">
        <v>159</v>
      </c>
      <c r="D35" s="2" t="s">
        <v>19</v>
      </c>
      <c r="E35" s="2" t="s">
        <v>160</v>
      </c>
      <c r="F35" s="5" t="s">
        <v>143</v>
      </c>
      <c r="G35" s="13" t="s">
        <v>161</v>
      </c>
    </row>
    <row r="36" spans="2:7" x14ac:dyDescent="0.25">
      <c r="B36" s="5" t="s">
        <v>61</v>
      </c>
      <c r="C36" s="2" t="s">
        <v>162</v>
      </c>
      <c r="D36" s="2" t="s">
        <v>25</v>
      </c>
      <c r="E36" s="2" t="s">
        <v>163</v>
      </c>
      <c r="F36" s="5" t="s">
        <v>143</v>
      </c>
      <c r="G36" s="13" t="s">
        <v>164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EA0A7-39D7-43F7-B631-9D7C0D8BC7DB}">
  <dimension ref="C7:J49"/>
  <sheetViews>
    <sheetView tabSelected="1" topLeftCell="F29" zoomScale="87" workbookViewId="0">
      <selection activeCell="I47" sqref="I47"/>
    </sheetView>
  </sheetViews>
  <sheetFormatPr baseColWidth="10" defaultColWidth="11.42578125" defaultRowHeight="15" x14ac:dyDescent="0.25"/>
  <cols>
    <col min="3" max="3" width="59.140625" customWidth="1"/>
    <col min="4" max="4" width="53.7109375" customWidth="1"/>
    <col min="5" max="5" width="47.85546875" customWidth="1"/>
    <col min="6" max="6" width="44.42578125" customWidth="1"/>
    <col min="7" max="7" width="47.42578125" customWidth="1"/>
    <col min="8" max="8" width="28.42578125" customWidth="1"/>
    <col min="9" max="9" width="15.140625" customWidth="1"/>
  </cols>
  <sheetData>
    <row r="7" spans="3:7" x14ac:dyDescent="0.25">
      <c r="C7" s="6" t="s">
        <v>64</v>
      </c>
      <c r="D7" s="6" t="s">
        <v>65</v>
      </c>
      <c r="E7" s="6" t="s">
        <v>66</v>
      </c>
      <c r="F7" s="6" t="s">
        <v>67</v>
      </c>
      <c r="G7" s="6" t="s">
        <v>68</v>
      </c>
    </row>
    <row r="8" spans="3:7" ht="405" x14ac:dyDescent="0.25">
      <c r="C8" s="7" t="s">
        <v>69</v>
      </c>
      <c r="D8" s="7" t="s">
        <v>70</v>
      </c>
      <c r="E8" s="7" t="s">
        <v>71</v>
      </c>
      <c r="F8" s="7" t="s">
        <v>72</v>
      </c>
      <c r="G8" s="7" t="s">
        <v>73</v>
      </c>
    </row>
    <row r="9" spans="3:7" x14ac:dyDescent="0.25">
      <c r="C9" s="3" t="s">
        <v>74</v>
      </c>
      <c r="D9" s="3" t="s">
        <v>75</v>
      </c>
      <c r="E9" s="3" t="s">
        <v>76</v>
      </c>
      <c r="F9" s="3" t="s">
        <v>77</v>
      </c>
      <c r="G9" s="3" t="s">
        <v>78</v>
      </c>
    </row>
    <row r="10" spans="3:7" x14ac:dyDescent="0.25">
      <c r="G10" t="s">
        <v>79</v>
      </c>
    </row>
    <row r="14" spans="3:7" ht="31.5" x14ac:dyDescent="0.25">
      <c r="C14" s="9" t="s">
        <v>80</v>
      </c>
    </row>
    <row r="16" spans="3:7" x14ac:dyDescent="0.25">
      <c r="C16" t="s">
        <v>81</v>
      </c>
    </row>
    <row r="19" spans="3:7" x14ac:dyDescent="0.25">
      <c r="C19" t="s">
        <v>82</v>
      </c>
      <c r="D19" s="8" t="s">
        <v>83</v>
      </c>
      <c r="E19" s="8" t="s">
        <v>84</v>
      </c>
      <c r="F19" s="14" t="s">
        <v>85</v>
      </c>
      <c r="G19" s="11" t="s">
        <v>86</v>
      </c>
    </row>
    <row r="20" spans="3:7" x14ac:dyDescent="0.25">
      <c r="C20" t="s">
        <v>87</v>
      </c>
      <c r="D20" s="2" t="s">
        <v>64</v>
      </c>
      <c r="E20" s="13" t="s">
        <v>88</v>
      </c>
      <c r="F20" s="10" t="s">
        <v>170</v>
      </c>
      <c r="G20" s="15" t="s">
        <v>171</v>
      </c>
    </row>
    <row r="21" spans="3:7" x14ac:dyDescent="0.25">
      <c r="C21" t="s">
        <v>89</v>
      </c>
      <c r="D21" s="2" t="s">
        <v>90</v>
      </c>
      <c r="E21" s="13" t="s">
        <v>91</v>
      </c>
      <c r="F21" s="2" t="s">
        <v>168</v>
      </c>
      <c r="G21" s="15" t="s">
        <v>169</v>
      </c>
    </row>
    <row r="22" spans="3:7" x14ac:dyDescent="0.25">
      <c r="C22" t="s">
        <v>92</v>
      </c>
      <c r="D22" s="2" t="s">
        <v>93</v>
      </c>
      <c r="E22" s="13" t="s">
        <v>95</v>
      </c>
      <c r="F22" s="10" t="s">
        <v>166</v>
      </c>
      <c r="G22" s="76" t="s">
        <v>167</v>
      </c>
    </row>
    <row r="23" spans="3:7" x14ac:dyDescent="0.25">
      <c r="D23" s="2" t="s">
        <v>94</v>
      </c>
      <c r="E23" s="13" t="s">
        <v>95</v>
      </c>
      <c r="F23" s="10" t="s">
        <v>166</v>
      </c>
      <c r="G23" s="77"/>
    </row>
    <row r="24" spans="3:7" x14ac:dyDescent="0.25">
      <c r="D24" s="2" t="s">
        <v>96</v>
      </c>
      <c r="E24" s="13" t="s">
        <v>97</v>
      </c>
      <c r="F24" s="10" t="s">
        <v>166</v>
      </c>
      <c r="G24" s="78"/>
    </row>
    <row r="27" spans="3:7" x14ac:dyDescent="0.25">
      <c r="D27" s="8" t="s">
        <v>83</v>
      </c>
      <c r="E27" s="8" t="s">
        <v>84</v>
      </c>
      <c r="F27" s="14" t="s">
        <v>85</v>
      </c>
    </row>
    <row r="28" spans="3:7" x14ac:dyDescent="0.25">
      <c r="D28" s="2" t="s">
        <v>64</v>
      </c>
      <c r="E28" s="13" t="s">
        <v>88</v>
      </c>
      <c r="F28" s="10" t="s">
        <v>173</v>
      </c>
      <c r="G28" s="17" t="s">
        <v>172</v>
      </c>
    </row>
    <row r="29" spans="3:7" x14ac:dyDescent="0.25">
      <c r="D29" s="2" t="s">
        <v>90</v>
      </c>
      <c r="E29" s="2" t="s">
        <v>91</v>
      </c>
      <c r="F29" s="18" t="s">
        <v>174</v>
      </c>
      <c r="G29" s="16" t="s">
        <v>175</v>
      </c>
    </row>
    <row r="30" spans="3:7" x14ac:dyDescent="0.25">
      <c r="D30" s="1"/>
      <c r="E30" s="1"/>
      <c r="G30" s="19"/>
    </row>
    <row r="33" spans="4:10" x14ac:dyDescent="0.25">
      <c r="D33" s="79" t="s">
        <v>181</v>
      </c>
      <c r="E33" s="18" t="s">
        <v>182</v>
      </c>
      <c r="F33" s="18" t="s">
        <v>183</v>
      </c>
      <c r="G33" s="18" t="s">
        <v>184</v>
      </c>
      <c r="H33" s="80" t="s">
        <v>185</v>
      </c>
      <c r="I33" s="18" t="s">
        <v>187</v>
      </c>
      <c r="J33" s="21" t="s">
        <v>186</v>
      </c>
    </row>
    <row r="34" spans="4:10" x14ac:dyDescent="0.25">
      <c r="D34" s="20" t="s">
        <v>4</v>
      </c>
      <c r="E34" s="2" t="s">
        <v>118</v>
      </c>
      <c r="F34" s="2" t="s">
        <v>119</v>
      </c>
      <c r="G34" s="2" t="s">
        <v>120</v>
      </c>
      <c r="H34" s="5" t="s">
        <v>64</v>
      </c>
      <c r="I34" s="2" t="s">
        <v>188</v>
      </c>
      <c r="J34" s="10">
        <v>50</v>
      </c>
    </row>
    <row r="35" spans="4:10" x14ac:dyDescent="0.25">
      <c r="D35" s="20" t="s">
        <v>2</v>
      </c>
      <c r="E35" s="2" t="s">
        <v>110</v>
      </c>
      <c r="F35" s="2" t="s">
        <v>111</v>
      </c>
      <c r="G35" s="2" t="s">
        <v>112</v>
      </c>
      <c r="H35" s="5" t="s">
        <v>64</v>
      </c>
      <c r="I35" s="2" t="s">
        <v>188</v>
      </c>
      <c r="J35" s="10">
        <v>50</v>
      </c>
    </row>
    <row r="36" spans="4:10" x14ac:dyDescent="0.25">
      <c r="D36" s="20" t="s">
        <v>3</v>
      </c>
      <c r="E36" s="2" t="s">
        <v>114</v>
      </c>
      <c r="F36" s="2" t="s">
        <v>115</v>
      </c>
      <c r="G36" s="2" t="s">
        <v>116</v>
      </c>
      <c r="H36" s="5" t="s">
        <v>64</v>
      </c>
      <c r="I36" s="2" t="s">
        <v>188</v>
      </c>
      <c r="J36" s="10">
        <v>50</v>
      </c>
    </row>
    <row r="37" spans="4:10" x14ac:dyDescent="0.25">
      <c r="D37" s="20" t="s">
        <v>59</v>
      </c>
      <c r="E37" s="2" t="s">
        <v>138</v>
      </c>
      <c r="F37" s="2" t="s">
        <v>20</v>
      </c>
      <c r="G37" s="2" t="s">
        <v>139</v>
      </c>
      <c r="H37" s="5" t="s">
        <v>90</v>
      </c>
      <c r="I37" s="2" t="s">
        <v>190</v>
      </c>
      <c r="J37" s="10">
        <v>40</v>
      </c>
    </row>
    <row r="38" spans="4:10" x14ac:dyDescent="0.25">
      <c r="D38" s="20" t="s">
        <v>18</v>
      </c>
      <c r="E38" s="2" t="s">
        <v>159</v>
      </c>
      <c r="F38" s="2" t="s">
        <v>19</v>
      </c>
      <c r="G38" s="2" t="s">
        <v>160</v>
      </c>
      <c r="H38" s="5" t="s">
        <v>143</v>
      </c>
      <c r="I38" s="2" t="s">
        <v>189</v>
      </c>
      <c r="J38" s="10">
        <v>12.5</v>
      </c>
    </row>
    <row r="39" spans="4:10" x14ac:dyDescent="0.25">
      <c r="D39" s="20" t="s">
        <v>122</v>
      </c>
      <c r="E39" s="2" t="s">
        <v>123</v>
      </c>
      <c r="F39" s="2" t="s">
        <v>124</v>
      </c>
      <c r="G39" s="2" t="s">
        <v>125</v>
      </c>
      <c r="H39" s="5" t="s">
        <v>64</v>
      </c>
      <c r="I39" s="2" t="s">
        <v>188</v>
      </c>
      <c r="J39" s="10">
        <v>50</v>
      </c>
    </row>
    <row r="40" spans="4:10" x14ac:dyDescent="0.25">
      <c r="D40" s="20" t="s">
        <v>47</v>
      </c>
      <c r="E40" s="2" t="s">
        <v>123</v>
      </c>
      <c r="F40" s="2" t="s">
        <v>20</v>
      </c>
      <c r="G40" s="2" t="s">
        <v>127</v>
      </c>
      <c r="H40" s="5" t="s">
        <v>64</v>
      </c>
      <c r="I40" s="2" t="s">
        <v>188</v>
      </c>
      <c r="J40" s="10">
        <v>50</v>
      </c>
    </row>
    <row r="41" spans="4:10" x14ac:dyDescent="0.25">
      <c r="D41" s="20" t="s">
        <v>13</v>
      </c>
      <c r="E41" s="2" t="s">
        <v>129</v>
      </c>
      <c r="F41" s="2" t="s">
        <v>23</v>
      </c>
      <c r="G41" s="2" t="s">
        <v>130</v>
      </c>
      <c r="H41" s="5" t="s">
        <v>64</v>
      </c>
      <c r="I41" s="2" t="s">
        <v>188</v>
      </c>
      <c r="J41">
        <v>50</v>
      </c>
    </row>
    <row r="42" spans="4:10" x14ac:dyDescent="0.25">
      <c r="D42" s="20" t="s">
        <v>155</v>
      </c>
      <c r="E42" s="2" t="s">
        <v>156</v>
      </c>
      <c r="F42" s="2" t="s">
        <v>22</v>
      </c>
      <c r="G42" s="2" t="s">
        <v>157</v>
      </c>
      <c r="H42" s="5" t="s">
        <v>143</v>
      </c>
      <c r="I42" s="2" t="s">
        <v>189</v>
      </c>
      <c r="J42">
        <v>12.5</v>
      </c>
    </row>
    <row r="43" spans="4:10" x14ac:dyDescent="0.25">
      <c r="D43" s="20" t="s">
        <v>61</v>
      </c>
      <c r="E43" s="2" t="s">
        <v>162</v>
      </c>
      <c r="F43" s="2" t="s">
        <v>25</v>
      </c>
      <c r="G43" s="2" t="s">
        <v>163</v>
      </c>
      <c r="H43" s="5" t="s">
        <v>143</v>
      </c>
      <c r="I43" s="2" t="s">
        <v>189</v>
      </c>
      <c r="J43">
        <v>12.5</v>
      </c>
    </row>
    <row r="44" spans="4:10" x14ac:dyDescent="0.25">
      <c r="D44" s="20" t="s">
        <v>26</v>
      </c>
      <c r="E44" s="2" t="s">
        <v>129</v>
      </c>
      <c r="F44" s="2" t="s">
        <v>23</v>
      </c>
      <c r="G44" s="2" t="s">
        <v>132</v>
      </c>
      <c r="H44" s="5" t="s">
        <v>64</v>
      </c>
      <c r="I44" s="2" t="s">
        <v>188</v>
      </c>
      <c r="J44">
        <v>50</v>
      </c>
    </row>
    <row r="45" spans="4:10" x14ac:dyDescent="0.25">
      <c r="D45" s="20" t="s">
        <v>35</v>
      </c>
      <c r="E45" s="2" t="s">
        <v>141</v>
      </c>
      <c r="F45" s="2" t="s">
        <v>24</v>
      </c>
      <c r="G45" s="2" t="s">
        <v>142</v>
      </c>
      <c r="H45" s="5" t="s">
        <v>143</v>
      </c>
      <c r="I45" s="2" t="s">
        <v>189</v>
      </c>
      <c r="J45">
        <v>12.5</v>
      </c>
    </row>
    <row r="46" spans="4:10" x14ac:dyDescent="0.25">
      <c r="D46" s="20" t="s">
        <v>7</v>
      </c>
      <c r="E46" s="2" t="s">
        <v>148</v>
      </c>
      <c r="F46" s="2" t="s">
        <v>149</v>
      </c>
      <c r="G46" s="2" t="s">
        <v>150</v>
      </c>
      <c r="H46" s="5" t="s">
        <v>143</v>
      </c>
      <c r="I46" s="2" t="s">
        <v>189</v>
      </c>
      <c r="J46">
        <v>12.5</v>
      </c>
    </row>
    <row r="47" spans="4:10" x14ac:dyDescent="0.25">
      <c r="D47" s="20" t="s">
        <v>6</v>
      </c>
      <c r="E47" s="2" t="s">
        <v>134</v>
      </c>
      <c r="F47" s="2" t="s">
        <v>135</v>
      </c>
      <c r="G47" s="2" t="s">
        <v>136</v>
      </c>
      <c r="H47" s="5" t="s">
        <v>90</v>
      </c>
      <c r="I47" s="2" t="s">
        <v>190</v>
      </c>
      <c r="J47">
        <v>40</v>
      </c>
    </row>
    <row r="48" spans="4:10" x14ac:dyDescent="0.25">
      <c r="D48" s="20" t="s">
        <v>57</v>
      </c>
      <c r="E48" s="2" t="s">
        <v>145</v>
      </c>
      <c r="F48" s="2" t="s">
        <v>24</v>
      </c>
      <c r="G48" s="2" t="s">
        <v>146</v>
      </c>
      <c r="H48" s="5" t="s">
        <v>143</v>
      </c>
      <c r="I48" s="2" t="s">
        <v>189</v>
      </c>
      <c r="J48">
        <v>12.5</v>
      </c>
    </row>
    <row r="49" spans="4:10" x14ac:dyDescent="0.25">
      <c r="D49" s="20" t="s">
        <v>11</v>
      </c>
      <c r="E49" s="2" t="s">
        <v>152</v>
      </c>
      <c r="F49" s="2" t="s">
        <v>21</v>
      </c>
      <c r="G49" s="2" t="s">
        <v>153</v>
      </c>
      <c r="H49" s="5" t="s">
        <v>143</v>
      </c>
      <c r="I49" s="2" t="s">
        <v>189</v>
      </c>
      <c r="J49">
        <v>12.5</v>
      </c>
    </row>
  </sheetData>
  <mergeCells count="1">
    <mergeCell ref="G22:G24"/>
  </mergeCells>
  <hyperlinks>
    <hyperlink ref="C9" r:id="rId1" xr:uid="{297881BD-9784-421A-8CDD-588F7E87D98F}"/>
    <hyperlink ref="D9" r:id="rId2" xr:uid="{D6D226DC-B1CC-46A5-90C5-E0B4A928C839}"/>
    <hyperlink ref="G29" r:id="rId3" xr:uid="{56797FEC-D628-4D52-9573-3330A077B519}"/>
    <hyperlink ref="G28" r:id="rId4" xr:uid="{0A19286E-7C88-4204-869E-9A3E288F9A1E}"/>
    <hyperlink ref="G21" r:id="rId5" xr:uid="{DE6ED564-6B92-41A6-A1D1-C61F4F9357D8}"/>
    <hyperlink ref="G22" r:id="rId6" xr:uid="{882BE903-6B50-4669-B3D2-DE305FA3B8FD}"/>
    <hyperlink ref="G9" r:id="rId7" xr:uid="{7C887A9D-DE3D-4D17-98BD-027483ED446F}"/>
    <hyperlink ref="F9" r:id="rId8" xr:uid="{85DC3A95-930C-43C1-8607-EEA2CACFF82B}"/>
    <hyperlink ref="E9" r:id="rId9" xr:uid="{A5DFFF1E-B8B8-48F5-89C8-6F6188C264ED}"/>
  </hyperlinks>
  <pageMargins left="0.7" right="0.7" top="0.75" bottom="0.75" header="0.3" footer="0.3"/>
  <tableParts count="1">
    <tablePart r:id="rId10"/>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E084-F1CD-4C16-BA48-17AD1789936E}">
  <dimension ref="C5:M66"/>
  <sheetViews>
    <sheetView topLeftCell="A5" zoomScale="96" workbookViewId="0">
      <selection activeCell="L22" sqref="L22"/>
    </sheetView>
  </sheetViews>
  <sheetFormatPr baseColWidth="10" defaultRowHeight="15" x14ac:dyDescent="0.25"/>
  <cols>
    <col min="3" max="3" width="20.7109375" customWidth="1"/>
    <col min="4" max="4" width="23.140625" bestFit="1" customWidth="1"/>
    <col min="5" max="5" width="23.7109375" customWidth="1"/>
    <col min="6" max="6" width="18.42578125" customWidth="1"/>
    <col min="7" max="7" width="21.140625" customWidth="1"/>
    <col min="8" max="8" width="12.28515625" customWidth="1"/>
    <col min="12" max="12" width="20.85546875" customWidth="1"/>
    <col min="16384" max="16384" width="11.42578125" bestFit="1" customWidth="1"/>
  </cols>
  <sheetData>
    <row r="5" spans="3:13" ht="47.25" customHeight="1" thickBot="1" x14ac:dyDescent="0.3">
      <c r="C5" s="37" t="s">
        <v>0</v>
      </c>
      <c r="D5" s="38" t="s">
        <v>1</v>
      </c>
      <c r="E5" s="38" t="s">
        <v>165</v>
      </c>
      <c r="F5" s="38" t="s">
        <v>177</v>
      </c>
      <c r="G5" s="39" t="s">
        <v>176</v>
      </c>
      <c r="H5" s="39" t="s">
        <v>179</v>
      </c>
    </row>
    <row r="6" spans="3:13" x14ac:dyDescent="0.25">
      <c r="C6" s="46" t="s">
        <v>11</v>
      </c>
      <c r="D6" s="47">
        <v>225000000</v>
      </c>
      <c r="E6" s="48">
        <v>0.25</v>
      </c>
      <c r="F6" s="49">
        <f t="shared" ref="F6:F21" si="0">D6*(1-E6)</f>
        <v>168750000</v>
      </c>
      <c r="G6" s="50">
        <v>12.5</v>
      </c>
      <c r="H6" s="51">
        <f t="shared" ref="H6:H21" si="1">((F6*$M$6)/G6)/1000</f>
        <v>13500000</v>
      </c>
      <c r="L6" s="10" t="s">
        <v>178</v>
      </c>
      <c r="M6" s="10">
        <v>1000</v>
      </c>
    </row>
    <row r="7" spans="3:13" x14ac:dyDescent="0.25">
      <c r="C7" s="52" t="s">
        <v>14</v>
      </c>
      <c r="D7" s="25">
        <v>72000000</v>
      </c>
      <c r="E7" s="26">
        <v>0.2</v>
      </c>
      <c r="F7" s="27">
        <f t="shared" si="0"/>
        <v>57600000</v>
      </c>
      <c r="G7" s="28">
        <v>12.5</v>
      </c>
      <c r="H7" s="53">
        <f t="shared" si="1"/>
        <v>4608000</v>
      </c>
    </row>
    <row r="8" spans="3:13" ht="30" x14ac:dyDescent="0.25">
      <c r="C8" s="52" t="s">
        <v>15</v>
      </c>
      <c r="D8" s="25">
        <v>157000000</v>
      </c>
      <c r="E8" s="26">
        <v>0.3</v>
      </c>
      <c r="F8" s="27">
        <f t="shared" si="0"/>
        <v>109900000</v>
      </c>
      <c r="G8" s="28">
        <v>40</v>
      </c>
      <c r="H8" s="53">
        <f t="shared" si="1"/>
        <v>2747500</v>
      </c>
    </row>
    <row r="9" spans="3:13" ht="30" x14ac:dyDescent="0.25">
      <c r="C9" s="52" t="s">
        <v>9</v>
      </c>
      <c r="D9" s="25">
        <v>27900000</v>
      </c>
      <c r="E9" s="26">
        <v>0.22500000000000001</v>
      </c>
      <c r="F9" s="27">
        <f t="shared" si="0"/>
        <v>21622500</v>
      </c>
      <c r="G9" s="28">
        <v>12.5</v>
      </c>
      <c r="H9" s="53">
        <f t="shared" si="1"/>
        <v>1729800</v>
      </c>
    </row>
    <row r="10" spans="3:13" ht="15.75" thickBot="1" x14ac:dyDescent="0.3">
      <c r="C10" s="54" t="s">
        <v>2</v>
      </c>
      <c r="D10" s="55">
        <v>16796400</v>
      </c>
      <c r="E10" s="56">
        <v>0.17499999999999999</v>
      </c>
      <c r="F10" s="57">
        <f t="shared" si="0"/>
        <v>13857030</v>
      </c>
      <c r="G10" s="58">
        <v>12.5</v>
      </c>
      <c r="H10" s="59">
        <f t="shared" si="1"/>
        <v>1108562.3999999999</v>
      </c>
    </row>
    <row r="11" spans="3:13" x14ac:dyDescent="0.25">
      <c r="C11" s="40" t="s">
        <v>5</v>
      </c>
      <c r="D11" s="41">
        <v>39400000</v>
      </c>
      <c r="E11" s="42">
        <v>0.04</v>
      </c>
      <c r="F11" s="43">
        <f t="shared" si="0"/>
        <v>37824000</v>
      </c>
      <c r="G11" s="44">
        <v>50</v>
      </c>
      <c r="H11" s="45">
        <f t="shared" si="1"/>
        <v>756480</v>
      </c>
    </row>
    <row r="12" spans="3:13" x14ac:dyDescent="0.25">
      <c r="C12" s="22" t="s">
        <v>3</v>
      </c>
      <c r="D12" s="25">
        <v>22134012</v>
      </c>
      <c r="E12" s="26">
        <v>8.5000000000000006E-2</v>
      </c>
      <c r="F12" s="27">
        <f t="shared" si="0"/>
        <v>20252620.98</v>
      </c>
      <c r="G12" s="28">
        <v>50</v>
      </c>
      <c r="H12" s="29">
        <f t="shared" si="1"/>
        <v>405052.41960000002</v>
      </c>
    </row>
    <row r="13" spans="3:13" x14ac:dyDescent="0.25">
      <c r="C13" s="22" t="s">
        <v>10</v>
      </c>
      <c r="D13" s="25">
        <v>12979800</v>
      </c>
      <c r="E13" s="26">
        <v>7.4999999999999997E-2</v>
      </c>
      <c r="F13" s="27">
        <f t="shared" si="0"/>
        <v>12006315</v>
      </c>
      <c r="G13" s="28">
        <v>50</v>
      </c>
      <c r="H13" s="29">
        <f t="shared" si="1"/>
        <v>240126.3</v>
      </c>
    </row>
    <row r="14" spans="3:13" ht="30" x14ac:dyDescent="0.25">
      <c r="C14" s="22" t="s">
        <v>8</v>
      </c>
      <c r="D14" s="25">
        <v>3584000</v>
      </c>
      <c r="E14" s="26">
        <v>0.3</v>
      </c>
      <c r="F14" s="27">
        <f t="shared" si="0"/>
        <v>2508800</v>
      </c>
      <c r="G14" s="28">
        <v>12.5</v>
      </c>
      <c r="H14" s="29">
        <f t="shared" si="1"/>
        <v>200704</v>
      </c>
    </row>
    <row r="15" spans="3:13" x14ac:dyDescent="0.25">
      <c r="C15" s="22" t="s">
        <v>16</v>
      </c>
      <c r="D15" s="25">
        <v>6750000</v>
      </c>
      <c r="E15" s="26">
        <v>0.115</v>
      </c>
      <c r="F15" s="27">
        <f t="shared" si="0"/>
        <v>5973750</v>
      </c>
      <c r="G15" s="28">
        <v>50</v>
      </c>
      <c r="H15" s="29">
        <f t="shared" si="1"/>
        <v>119475</v>
      </c>
    </row>
    <row r="16" spans="3:13" x14ac:dyDescent="0.25">
      <c r="C16" s="22" t="s">
        <v>12</v>
      </c>
      <c r="D16" s="25">
        <v>5200000</v>
      </c>
      <c r="E16" s="26">
        <v>5.5E-2</v>
      </c>
      <c r="F16" s="27">
        <f t="shared" si="0"/>
        <v>4914000</v>
      </c>
      <c r="G16" s="28">
        <v>50</v>
      </c>
      <c r="H16" s="29">
        <f t="shared" si="1"/>
        <v>98280</v>
      </c>
    </row>
    <row r="17" spans="3:8" x14ac:dyDescent="0.25">
      <c r="C17" s="22" t="s">
        <v>13</v>
      </c>
      <c r="D17" s="25">
        <v>900000</v>
      </c>
      <c r="E17" s="26">
        <v>0.22500000000000001</v>
      </c>
      <c r="F17" s="27">
        <f t="shared" si="0"/>
        <v>697500</v>
      </c>
      <c r="G17" s="28">
        <v>12.5</v>
      </c>
      <c r="H17" s="29">
        <f t="shared" si="1"/>
        <v>55800</v>
      </c>
    </row>
    <row r="18" spans="3:8" x14ac:dyDescent="0.25">
      <c r="C18" s="22" t="s">
        <v>6</v>
      </c>
      <c r="D18" s="25">
        <v>3000000</v>
      </c>
      <c r="E18" s="26">
        <v>8.5000000000000006E-2</v>
      </c>
      <c r="F18" s="27">
        <f t="shared" si="0"/>
        <v>2745000</v>
      </c>
      <c r="G18" s="28">
        <v>50</v>
      </c>
      <c r="H18" s="29">
        <f t="shared" si="1"/>
        <v>54900</v>
      </c>
    </row>
    <row r="19" spans="3:8" x14ac:dyDescent="0.25">
      <c r="C19" s="22" t="s">
        <v>4</v>
      </c>
      <c r="D19" s="25">
        <v>1424000</v>
      </c>
      <c r="E19" s="26">
        <v>0.1</v>
      </c>
      <c r="F19" s="27">
        <f t="shared" si="0"/>
        <v>1281600</v>
      </c>
      <c r="G19" s="28">
        <v>40</v>
      </c>
      <c r="H19" s="29">
        <f t="shared" si="1"/>
        <v>32040</v>
      </c>
    </row>
    <row r="20" spans="3:8" ht="30" x14ac:dyDescent="0.25">
      <c r="C20" s="22" t="s">
        <v>17</v>
      </c>
      <c r="D20" s="25">
        <v>284956.19999999995</v>
      </c>
      <c r="E20" s="26">
        <v>0.05</v>
      </c>
      <c r="F20" s="27">
        <f t="shared" si="0"/>
        <v>270708.38999999996</v>
      </c>
      <c r="G20" s="28">
        <v>50</v>
      </c>
      <c r="H20" s="29">
        <f t="shared" si="1"/>
        <v>5414.1677999999993</v>
      </c>
    </row>
    <row r="21" spans="3:8" x14ac:dyDescent="0.25">
      <c r="C21" s="23" t="s">
        <v>7</v>
      </c>
      <c r="D21" s="30">
        <v>50000</v>
      </c>
      <c r="E21" s="31">
        <v>0.25</v>
      </c>
      <c r="F21" s="32">
        <f t="shared" si="0"/>
        <v>37500</v>
      </c>
      <c r="G21" s="33">
        <v>12.5</v>
      </c>
      <c r="H21" s="34">
        <f t="shared" si="1"/>
        <v>3000</v>
      </c>
    </row>
    <row r="25" spans="3:8" x14ac:dyDescent="0.25">
      <c r="C25" s="60"/>
      <c r="D25" s="60"/>
      <c r="E25" s="61"/>
      <c r="F25" s="61"/>
    </row>
    <row r="26" spans="3:8" x14ac:dyDescent="0.25">
      <c r="C26" s="1"/>
      <c r="D26" s="1"/>
      <c r="F26" s="16"/>
    </row>
    <row r="27" spans="3:8" x14ac:dyDescent="0.25">
      <c r="C27" s="1"/>
      <c r="D27" s="1"/>
      <c r="E27" s="1"/>
      <c r="F27" s="16"/>
    </row>
    <row r="28" spans="3:8" x14ac:dyDescent="0.25">
      <c r="C28" s="1"/>
      <c r="D28" s="1"/>
      <c r="F28" s="72"/>
    </row>
    <row r="29" spans="3:8" x14ac:dyDescent="0.25">
      <c r="C29" s="1"/>
      <c r="D29" s="1"/>
      <c r="F29" s="72"/>
    </row>
    <row r="30" spans="3:8" x14ac:dyDescent="0.25">
      <c r="C30" s="1"/>
      <c r="D30" s="1"/>
      <c r="F30" s="72"/>
    </row>
    <row r="33" spans="3:8" x14ac:dyDescent="0.25">
      <c r="C33" s="60"/>
      <c r="D33" s="60"/>
      <c r="E33" s="61"/>
    </row>
    <row r="34" spans="3:8" x14ac:dyDescent="0.25">
      <c r="C34" s="1"/>
      <c r="D34" s="1"/>
      <c r="F34" s="17"/>
    </row>
    <row r="35" spans="3:8" x14ac:dyDescent="0.25">
      <c r="C35" s="1"/>
      <c r="D35" s="1"/>
      <c r="E35" s="1"/>
      <c r="F35" s="16"/>
    </row>
    <row r="39" spans="3:8" x14ac:dyDescent="0.25">
      <c r="C39" s="73"/>
      <c r="D39" s="73"/>
      <c r="E39" s="73"/>
    </row>
    <row r="40" spans="3:8" x14ac:dyDescent="0.25">
      <c r="C40" s="62"/>
      <c r="D40" s="62"/>
      <c r="E40" s="63"/>
    </row>
    <row r="41" spans="3:8" x14ac:dyDescent="0.25">
      <c r="C41" s="64"/>
      <c r="D41" s="65"/>
      <c r="E41" s="66"/>
    </row>
    <row r="42" spans="3:8" x14ac:dyDescent="0.25">
      <c r="C42" s="64"/>
      <c r="D42" s="65"/>
      <c r="E42" s="65"/>
    </row>
    <row r="43" spans="3:8" x14ac:dyDescent="0.25">
      <c r="C43" s="64"/>
      <c r="D43" s="65"/>
      <c r="E43" s="66"/>
    </row>
    <row r="44" spans="3:8" x14ac:dyDescent="0.25">
      <c r="C44" s="64"/>
      <c r="D44" s="65"/>
      <c r="E44" s="66"/>
    </row>
    <row r="45" spans="3:8" x14ac:dyDescent="0.25">
      <c r="C45" s="64"/>
      <c r="D45" s="65"/>
      <c r="E45" s="66"/>
    </row>
    <row r="47" spans="3:8" ht="21.75" customHeight="1" x14ac:dyDescent="0.25">
      <c r="C47" s="74"/>
      <c r="D47" s="74"/>
      <c r="E47" s="74"/>
      <c r="F47" s="74"/>
      <c r="G47" s="74"/>
      <c r="H47" s="74"/>
    </row>
    <row r="48" spans="3:8" x14ac:dyDescent="0.25">
      <c r="C48" s="62"/>
      <c r="D48" s="62"/>
      <c r="E48" s="62"/>
      <c r="F48" s="62"/>
      <c r="G48" s="62"/>
      <c r="H48" s="62"/>
    </row>
    <row r="49" spans="3:8" x14ac:dyDescent="0.25">
      <c r="C49" s="67"/>
      <c r="D49" s="68"/>
      <c r="E49" s="69"/>
      <c r="F49" s="68"/>
      <c r="G49" s="69"/>
      <c r="H49" s="70"/>
    </row>
    <row r="50" spans="3:8" x14ac:dyDescent="0.25">
      <c r="C50" s="67"/>
      <c r="D50" s="68"/>
      <c r="E50" s="69"/>
      <c r="F50" s="68"/>
      <c r="G50" s="69"/>
      <c r="H50" s="70"/>
    </row>
    <row r="51" spans="3:8" x14ac:dyDescent="0.25">
      <c r="C51" s="67"/>
      <c r="D51" s="68"/>
      <c r="E51" s="69"/>
      <c r="F51" s="68"/>
      <c r="G51" s="69"/>
      <c r="H51" s="70"/>
    </row>
    <row r="52" spans="3:8" x14ac:dyDescent="0.25">
      <c r="C52" s="67"/>
      <c r="D52" s="68"/>
      <c r="E52" s="69"/>
      <c r="F52" s="68"/>
      <c r="G52" s="69"/>
      <c r="H52" s="70"/>
    </row>
    <row r="53" spans="3:8" x14ac:dyDescent="0.25">
      <c r="C53" s="67"/>
      <c r="D53" s="68"/>
      <c r="E53" s="69"/>
      <c r="F53" s="68"/>
      <c r="G53" s="69"/>
      <c r="H53" s="70"/>
    </row>
    <row r="54" spans="3:8" x14ac:dyDescent="0.25">
      <c r="C54" s="67"/>
      <c r="D54" s="68"/>
      <c r="E54" s="69"/>
      <c r="F54" s="68"/>
      <c r="G54" s="69"/>
      <c r="H54" s="70"/>
    </row>
    <row r="55" spans="3:8" x14ac:dyDescent="0.25">
      <c r="C55" s="67"/>
      <c r="D55" s="68"/>
      <c r="E55" s="69"/>
      <c r="F55" s="68"/>
      <c r="G55" s="69"/>
      <c r="H55" s="70"/>
    </row>
    <row r="56" spans="3:8" x14ac:dyDescent="0.25">
      <c r="C56" s="67"/>
      <c r="D56" s="68"/>
      <c r="E56" s="69"/>
      <c r="F56" s="68"/>
      <c r="G56" s="69"/>
      <c r="H56" s="70"/>
    </row>
    <row r="57" spans="3:8" x14ac:dyDescent="0.25">
      <c r="C57" s="67"/>
      <c r="D57" s="68"/>
      <c r="E57" s="69"/>
      <c r="F57" s="68"/>
      <c r="G57" s="69"/>
      <c r="H57" s="70"/>
    </row>
    <row r="58" spans="3:8" x14ac:dyDescent="0.25">
      <c r="C58" s="67"/>
      <c r="D58" s="68"/>
      <c r="E58" s="69"/>
      <c r="F58" s="68"/>
      <c r="G58" s="69"/>
      <c r="H58" s="70"/>
    </row>
    <row r="59" spans="3:8" x14ac:dyDescent="0.25">
      <c r="C59" s="67"/>
      <c r="D59" s="68"/>
      <c r="E59" s="69"/>
      <c r="F59" s="68"/>
      <c r="G59" s="69"/>
      <c r="H59" s="70"/>
    </row>
    <row r="60" spans="3:8" x14ac:dyDescent="0.25">
      <c r="C60" s="67"/>
      <c r="D60" s="68"/>
      <c r="E60" s="69"/>
      <c r="F60" s="68"/>
      <c r="G60" s="69"/>
      <c r="H60" s="70"/>
    </row>
    <row r="61" spans="3:8" x14ac:dyDescent="0.25">
      <c r="C61" s="67"/>
      <c r="D61" s="68"/>
      <c r="E61" s="69"/>
      <c r="F61" s="68"/>
      <c r="G61" s="69"/>
      <c r="H61" s="70"/>
    </row>
    <row r="62" spans="3:8" x14ac:dyDescent="0.25">
      <c r="C62" s="67"/>
      <c r="D62" s="68"/>
      <c r="E62" s="69"/>
      <c r="F62" s="68"/>
      <c r="G62" s="69"/>
      <c r="H62" s="70"/>
    </row>
    <row r="63" spans="3:8" x14ac:dyDescent="0.25">
      <c r="C63" s="67"/>
      <c r="D63" s="68"/>
      <c r="E63" s="69"/>
      <c r="F63" s="68"/>
      <c r="G63" s="69"/>
      <c r="H63" s="70"/>
    </row>
    <row r="64" spans="3:8" x14ac:dyDescent="0.25">
      <c r="C64" s="67"/>
      <c r="D64" s="68"/>
      <c r="E64" s="69"/>
      <c r="F64" s="68"/>
      <c r="G64" s="69"/>
      <c r="H64" s="70"/>
    </row>
    <row r="66" spans="8:8" x14ac:dyDescent="0.25">
      <c r="H66" s="71"/>
    </row>
  </sheetData>
  <mergeCells count="3">
    <mergeCell ref="F28:F30"/>
    <mergeCell ref="C39:E39"/>
    <mergeCell ref="C47:H4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 Rechazo</vt:lpstr>
      <vt:lpstr>Hidrógeno Verde</vt:lpstr>
      <vt:lpstr>ASTM D1193</vt:lpstr>
      <vt:lpstr>Hidrogeno kg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RUEDA</dc:creator>
  <cp:keywords/>
  <dc:description/>
  <cp:lastModifiedBy>PAULA RUEDA</cp:lastModifiedBy>
  <cp:revision/>
  <dcterms:created xsi:type="dcterms:W3CDTF">2025-12-08T19:33:15Z</dcterms:created>
  <dcterms:modified xsi:type="dcterms:W3CDTF">2026-04-06T16:39:40Z</dcterms:modified>
  <cp:category/>
  <cp:contentStatus/>
</cp:coreProperties>
</file>